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<sst xmlns="http://schemas.openxmlformats.org/spreadsheetml/2006/main" count="4420" uniqueCount="1049">
  <si>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</si>
  <si>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</si>
  <si>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</si>
  <si>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</si>
  <si>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</si>
  <si>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</si>
  <si>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</si>
  <si>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</si>
  <si>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</si>
  <si>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</si>
  <si>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</si>
  <si>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</si>
  <si>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</si>
  <si>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</si>
  <si>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</si>
  <si>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</si>
  <si>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</si>
  <si>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</si>
  <si>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</si>
  <si>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</si>
  <si>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</si>
  <si>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</si>
  <si>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</si>
  <si>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</si>
  <si>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</si>
  <si>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</si>
  <si>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</si>
  <si>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</si>
  <si>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</si>
  <si>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</si>
  <si>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</si>
  <si>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</si>
  <si>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</si>
  <si>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</si>
  <si>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</si>
  <si>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</si>
  <si>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</si>
  <si>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</si>
  <si>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</si>
  <si>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</si>
  <si>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</si>
  <si>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</si>
  <si>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</si>
  <si>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</si>
  <si>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</si>
  <si>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</si>
  <si>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</si>
  <si>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</si>
  <si>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</si>
  <si>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</si>
  <si>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</si>
  <si>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</si>
  <si>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</si>
  <si>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</si>
  <si>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</si>
  <si>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</si>
  <si>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</si>
  <si>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</si>
  <si>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</si>
  <si>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</si>
  <si>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</si>
  <si>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</si>
  <si>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</si>
  <si>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</si>
  <si>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</si>
  <si>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</si>
  <si>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</si>
  <si>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</si>
  <si>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</si>
  <si>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</si>
  <si>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</si>
  <si>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</si>
  <si>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</si>
  <si>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</si>
  <si>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</si>
  <si>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</si>
  <si>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</si>
  <si>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</si>
  <si>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</si>
  <si>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</si>
  <si>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</si>
  <si>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</si>
  <si>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</si>
  <si>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</si>
  <si>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</si>
  <si>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</si>
  <si>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</si>
  <si>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</si>
  <si>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</si>
  <si>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</si>
  <si>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</si>
  <si>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</si>
  <si>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</si>
  <si>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</si>
  <si>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</si>
  <si>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</si>
  <si>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</si>
  <si>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</si>
  <si>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</si>
  <si>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</si>
  <si>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</si>
  <si>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</si>
  <si>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</si>
  <si>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</si>
  <si>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</si>
  <si>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</si>
  <si>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</si>
  <si>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</si>
  <si>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</si>
  <si>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</si>
  <si>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</si>
  <si>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</si>
  <si>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</si>
  <si>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</si>
  <si>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</si>
  <si>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</si>
  <si>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</si>
  <si>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</si>
  <si>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</si>
  <si>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</si>
  <si>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</si>
  <si>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</si>
  <si>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</si>
  <si>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</si>
  <si>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</si>
  <si>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</si>
  <si>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</si>
  <si>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</si>
  <si>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</si>
  <si>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</si>
  <si>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</si>
  <si>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</si>
  <si>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</si>
  <si>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</si>
  <si>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</si>
  <si>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</si>
  <si>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</si>
  <si>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</si>
  <si>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</si>
  <si>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</si>
  <si>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</si>
  <si>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</si>
  <si>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</si>
  <si>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</si>
  <si>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</si>
  <si>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</si>
  <si>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</si>
  <si>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</si>
  <si>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</si>
  <si>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</si>
  <si>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</si>
  <si>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</si>
  <si>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</si>
  <si>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</si>
  <si>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</si>
  <si>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</si>
  <si>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</si>
  <si>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</si>
  <si>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</si>
  <si>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</si>
  <si>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</si>
  <si>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</si>
  <si>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</si>
  <si>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</si>
  <si>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</si>
  <si>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</si>
  <si>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</si>
  <si>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</si>
  <si>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</si>
  <si>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</si>
  <si>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</si>
  <si>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</si>
  <si>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</si>
  <si>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</si>
  <si>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</si>
  <si>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</si>
  <si>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</si>
  <si>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</si>
  <si>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</si>
  <si>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</si>
  <si>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</si>
  <si>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</si>
  <si>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</si>
  <si>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</si>
  <si>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</si>
  <si>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</si>
  <si>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</si>
  <si>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</si>
  <si>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</si>
  <si>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</si>
  <si>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</si>
  <si>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</si>
  <si>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</si>
  <si>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</si>
  <si>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</si>
  <si>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</si>
  <si>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</si>
  <si>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</si>
  <si>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</si>
  <si>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</si>
  <si>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</si>
  <si>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</si>
  <si>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</si>
  <si>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</si>
  <si>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</si>
  <si>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</si>
  <si>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</si>
  <si>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</si>
  <si>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</si>
  <si>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</si>
  <si>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</si>
  <si>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</si>
  <si>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</si>
  <si>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</si>
  <si>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</si>
  <si>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</si>
  <si>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</si>
  <si>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</si>
  <si>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</si>
  <si>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</si>
  <si>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</si>
  <si>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</si>
  <si>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</si>
  <si>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</si>
  <si>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</si>
  <si>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</si>
  <si>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</si>
  <si>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</si>
  <si>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</si>
  <si>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</si>
  <si>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</si>
  <si>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</si>
  <si>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</si>
  <si>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</si>
  <si>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</si>
  <si>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</si>
  <si>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</si>
  <si>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</si>
  <si>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</si>
  <si>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</si>
  <si>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</si>
  <si>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</si>
  <si>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</si>
  <si>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</si>
  <si>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</si>
  <si>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</si>
  <si>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</si>
  <si>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</si>
  <si>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</si>
  <si>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</si>
  <si>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</si>
  <si>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</si>
  <si>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</si>
  <si>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</si>
  <si>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</si>
  <si>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</si>
  <si>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</si>
  <si>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</si>
  <si>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</si>
  <si>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</si>
  <si>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</si>
  <si>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</si>
  <si>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</si>
  <si>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</si>
  <si>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</si>
  <si>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</si>
  <si>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</si>
  <si>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</si>
  <si>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</si>
  <si>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</si>
  <si>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</si>
  <si>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</si>
  <si>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</si>
  <si>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</si>
  <si>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</si>
  <si>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</si>
  <si>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</si>
  <si>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</si>
  <si>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</si>
  <si>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</si>
  <si>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</si>
  <si>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</si>
  <si>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</si>
  <si>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</si>
  <si>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</si>
  <si>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</si>
  <si>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</si>
  <si>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</si>
  <si>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</si>
  <si>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</si>
  <si>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</si>
  <si>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</si>
  <si>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</si>
  <si>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</si>
  <si>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</si>
  <si>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</si>
  <si>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</si>
  <si>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</si>
  <si>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</si>
  <si>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</si>
  <si>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</si>
  <si>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</si>
  <si>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</si>
  <si>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</si>
  <si>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</si>
  <si>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</si>
  <si>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</si>
  <si>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</si>
  <si>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</si>
  <si>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</si>
  <si>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</si>
  <si>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</si>
  <si>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</si>
  <si>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</si>
  <si>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</si>
  <si>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</si>
  <si>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</si>
  <si>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</si>
  <si>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</si>
  <si>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</si>
  <si>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</si>
  <si>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</si>
  <si>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</si>
  <si>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</si>
  <si>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</si>
  <si>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</si>
  <si>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</si>
  <si>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</si>
  <si>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</si>
  <si>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</si>
  <si>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</si>
  <si>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</si>
  <si>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</si>
  <si>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</si>
  <si>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</si>
  <si>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</si>
  <si>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</si>
  <si>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</si>
  <si>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</si>
  <si>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</si>
  <si>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</si>
  <si>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</si>
  <si>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</si>
  <si>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</si>
  <si>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</si>
  <si>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</si>
  <si>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</si>
  <si>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</si>
  <si>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</si>
  <si>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</si>
  <si>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</si>
  <si>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</si>
  <si>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</si>
  <si>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</si>
  <si>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</si>
  <si>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</si>
  <si>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</si>
  <si>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</si>
  <si>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</si>
  <si>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</si>
  <si>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</si>
  <si>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</si>
  <si>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</si>
  <si>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</si>
  <si>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</si>
  <si>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</si>
  <si>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</si>
  <si>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</si>
  <si>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</si>
  <si>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</si>
  <si>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</si>
  <si>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</si>
  <si>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</si>
  <si>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</si>
  <si>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</si>
  <si>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</si>
  <si>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</si>
  <si>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</si>
  <si>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</si>
  <si>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</si>
  <si>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</si>
  <si>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</si>
  <si>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</si>
  <si>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</si>
  <si>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</si>
  <si>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</si>
  <si>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</si>
  <si>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</si>
  <si>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</si>
  <si>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</si>
  <si>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</si>
  <si>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</si>
  <si>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</si>
  <si>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</si>
  <si>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</si>
  <si>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</si>
  <si>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</si>
  <si>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</si>
  <si>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</si>
  <si>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</si>
  <si>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</si>
  <si>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</si>
  <si>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</si>
  <si>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</si>
  <si>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</si>
  <si>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</si>
  <si>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</si>
  <si>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</si>
  <si>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</si>
  <si>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</si>
  <si>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</si>
  <si>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</si>
  <si>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</si>
  <si>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</si>
  <si>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</si>
  <si>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</si>
  <si>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</si>
  <si>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</si>
  <si>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</si>
  <si>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</si>
  <si>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</si>
  <si>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</si>
  <si>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</si>
  <si>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</si>
  <si>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</si>
  <si>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</si>
  <si>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</si>
  <si>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</si>
  <si>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</si>
  <si>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</si>
  <si>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</si>
  <si>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</si>
  <si>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</si>
  <si>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</si>
  <si>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</si>
  <si>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</si>
  <si>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</si>
  <si>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</si>
  <si>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</si>
  <si>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</si>
  <si>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</si>
  <si>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</si>
  <si>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</si>
  <si>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</si>
  <si>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</si>
  <si>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</si>
  <si>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</si>
  <si>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</si>
  <si>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</si>
  <si>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</si>
  <si>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</si>
  <si>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</si>
  <si>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</si>
  <si>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</si>
  <si>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</si>
  <si>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</si>
  <si>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</si>
  <si>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</si>
  <si>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</si>
  <si>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</si>
  <si>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</si>
  <si>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</si>
  <si>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</si>
  <si>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</si>
  <si>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</si>
  <si>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</si>
  <si>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</si>
  <si>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</si>
  <si>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</si>
  <si>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</si>
  <si>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</si>
  <si>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</si>
  <si>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</si>
  <si>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</si>
  <si>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</si>
  <si>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</si>
  <si>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</si>
  <si>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</si>
  <si>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</si>
  <si>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</si>
  <si>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</si>
  <si>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</si>
  <si>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</si>
  <si>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</si>
  <si>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</si>
  <si>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</si>
  <si>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</si>
  <si>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</si>
  <si>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</si>
  <si>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</si>
  <si>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</si>
  <si>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</si>
  <si>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</si>
  <si>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</si>
  <si>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</si>
  <si>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</si>
  <si>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</si>
  <si>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</si>
  <si>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</si>
  <si>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</si>
  <si>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</si>
  <si>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</si>
  <si>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</si>
  <si>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</si>
  <si>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</si>
  <si>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</si>
  <si>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</si>
  <si>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</si>
  <si>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</si>
  <si>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</si>
  <si>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</si>
  <si>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</si>
  <si>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</si>
  <si>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</si>
  <si>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</si>
  <si>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</si>
  <si>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</si>
  <si>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</si>
  <si>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</si>
  <si>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</si>
  <si>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</si>
  <si>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</si>
  <si>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</si>
  <si>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</si>
  <si>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</si>
  <si>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</si>
  <si>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</si>
  <si>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</si>
  <si>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</si>
  <si>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</si>
  <si>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</si>
  <si>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</si>
  <si>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</si>
  <si>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</si>
  <si>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</si>
  <si>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</si>
  <si>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</si>
  <si>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</si>
  <si>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</si>
  <si>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</si>
  <si>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</si>
  <si>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</si>
  <si>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</si>
  <si>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</si>
  <si>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</si>
  <si>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</si>
  <si>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</si>
  <si>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</si>
  <si>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</si>
  <si>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</si>
  <si>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</si>
  <si>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</si>
  <si>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</si>
  <si>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</si>
  <si>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</si>
  <si>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</si>
  <si>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</si>
  <si>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</si>
  <si>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</si>
  <si>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</si>
  <si>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</si>
  <si>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</si>
  <si>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</si>
  <si>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</si>
  <si>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</si>
  <si>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</si>
  <si>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</si>
  <si>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</si>
  <si>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</si>
  <si>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</si>
  <si>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</si>
  <si>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</si>
  <si>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</si>
  <si>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</si>
  <si>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</si>
  <si>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</si>
  <si>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</si>
  <si>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</si>
  <si>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</si>
  <si>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</si>
  <si>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</si>
  <si>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</si>
  <si>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</si>
  <si>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</si>
  <si>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</si>
  <si>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</si>
  <si>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</si>
  <si>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</si>
  <si>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</si>
  <si>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</si>
  <si>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</si>
  <si>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</si>
  <si>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</si>
  <si>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</si>
  <si>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</si>
  <si>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</si>
  <si>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</si>
  <si>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</si>
  <si>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</si>
  <si>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</si>
  <si>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</si>
  <si>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</si>
  <si>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</si>
  <si>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</si>
  <si>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</si>
  <si>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</si>
  <si>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</si>
  <si>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</si>
  <si>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</si>
  <si>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</si>
  <si>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</si>
  <si>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</si>
  <si>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</si>
  <si>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</si>
  <si>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</si>
  <si>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</si>
  <si>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</si>
  <si>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</si>
  <si>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</si>
  <si>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</si>
  <si>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</si>
  <si>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</si>
  <si>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</si>
  <si>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</si>
  <si>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</si>
  <si>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</si>
  <si>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</si>
  <si>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</si>
  <si>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</si>
  <si>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</si>
  <si>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</si>
  <si>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</si>
  <si>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</si>
  <si>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</si>
  <si>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</si>
  <si>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</si>
  <si>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</si>
  <si>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</si>
  <si>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</si>
  <si>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</si>
  <si>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</si>
  <si>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</si>
  <si>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</si>
  <si>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</si>
  <si>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</si>
  <si>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</si>
  <si>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</si>
  <si>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</si>
  <si>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</si>
  <si>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</si>
  <si>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</si>
  <si>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</si>
  <si>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</si>
  <si>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</si>
  <si>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</si>
  <si>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</si>
  <si>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</si>
  <si>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</si>
  <si>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</si>
  <si>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</si>
  <si>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</si>
  <si>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</si>
  <si>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</si>
  <si>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</si>
  <si>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</si>
  <si>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</si>
  <si>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</si>
  <si>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</si>
  <si>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</si>
  <si>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</si>
  <si>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</si>
  <si>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</si>
  <si>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</si>
  <si>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</si>
  <si>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</si>
  <si>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</si>
  <si>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</si>
  <si>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</si>
  <si>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</si>
  <si>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</si>
  <si>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</si>
  <si>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</si>
  <si>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</si>
  <si>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</si>
  <si>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</si>
  <si>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</si>
  <si>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</si>
  <si>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</si>
  <si>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</si>
  <si>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</si>
  <si>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</si>
  <si>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</si>
  <si>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</si>
  <si>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</si>
  <si>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</si>
  <si>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</si>
  <si>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</si>
  <si>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</si>
  <si>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</si>
  <si>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</si>
  <si>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</si>
  <si>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</si>
  <si>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</si>
  <si>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</si>
  <si>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</si>
  <si>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</si>
  <si>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</si>
  <si>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</si>
  <si>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</si>
  <si>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</si>
  <si>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</si>
  <si>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</si>
  <si>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</si>
  <si>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</si>
  <si>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</si>
  <si>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</si>
  <si>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</si>
  <si>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</si>
  <si>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</si>
  <si>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</si>
  <si>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</si>
  <si>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</si>
  <si>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</si>
  <si>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</si>
  <si>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</si>
  <si>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</si>
  <si>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</si>
  <si>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</si>
  <si>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</si>
  <si>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</si>
  <si>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</si>
  <si>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</si>
  <si>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</si>
  <si>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</si>
  <si>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</si>
  <si>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</si>
  <si>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</si>
  <si>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</si>
  <si>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</si>
  <si>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</si>
  <si>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</si>
  <si>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</si>
  <si>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</si>
  <si>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</si>
  <si>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</si>
  <si>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</si>
  <si>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</si>
  <si>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</si>
  <si>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</si>
  <si>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</si>
  <si>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</si>
  <si>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</si>
  <si>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</si>
  <si>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</si>
  <si>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</si>
  <si>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</si>
  <si>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</si>
  <si>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</si>
  <si>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</si>
  <si>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孙克发</t>
  </si>
  <si>
    <t>坐落：</t>
  </si>
  <si>
    <t>容城县午方北庄村</t>
  </si>
  <si>
    <t>调查编号：</t>
  </si>
  <si>
    <t>0201015-01-04-0032</t>
  </si>
  <si>
    <t>价值时点：</t>
  </si>
  <si>
    <t>2024年10月24日</t>
  </si>
  <si>
    <t>报告编号：</t>
  </si>
  <si>
    <t>康正（容城县）2024评字第7号-午方北庄村</t>
  </si>
  <si>
    <t>4-21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</si>
  <si>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</si>
  <si>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</si>
  <si>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</si>
  <si>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</si>
  <si>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</si>
  <si>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</si>
  <si>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</si>
  <si>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</si>
  <si>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</si>
  <si>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</si>
  <si>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</si>
  <si>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</si>
  <si>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</si>
  <si>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</si>
  <si>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</si>
  <si>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</si>
  <si>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</si>
  <si>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</si>
  <si>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</si>
  <si>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</si>
  <si>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</si>
  <si>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</si>
  <si>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</si>
  <si>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</si>
  <si>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</si>
  <si>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</si>
  <si>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</si>
  <si>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</si>
  <si>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</si>
  <si>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</si>
  <si>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</si>
  <si>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</si>
  <si>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</si>
  <si>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</si>
  <si>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</si>
  <si>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</si>
  <si>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</si>
  <si>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</si>
  <si>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</si>
  <si>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</si>
  <si>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</si>
  <si>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</si>
  <si>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</si>
  <si>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</si>
  <si>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</si>
  <si>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</si>
  <si>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</si>
  <si>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</si>
  <si>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</si>
  <si>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</si>
  <si>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</si>
  <si>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</si>
  <si>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</si>
  <si>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</si>
  <si>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</si>
  <si>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</si>
  <si>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</si>
  <si>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</si>
  <si>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</si>
  <si>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</si>
  <si>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</si>
  <si>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</si>
  <si>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</si>
  <si>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</si>
  <si>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</si>
  <si>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</si>
  <si>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</si>
  <si>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</si>
  <si>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</si>
  <si>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</si>
  <si>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</si>
  <si>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</si>
  <si>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</si>
  <si>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</si>
  <si>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</si>
  <si>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</si>
  <si>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</si>
  <si>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</si>
  <si>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</si>
  <si>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</si>
  <si>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</si>
  <si>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</si>
  <si>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</si>
  <si>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</si>
  <si>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</si>
  <si>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</si>
  <si>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</si>
  <si>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</si>
  <si>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</si>
  <si>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</si>
  <si>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</si>
  <si>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</si>
  <si>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</si>
  <si>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</si>
  <si>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</si>
  <si>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</si>
  <si>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</si>
  <si>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</si>
  <si>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</si>
  <si>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</si>
  <si>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</si>
  <si>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</si>
  <si>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</si>
  <si>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</si>
  <si>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</si>
  <si>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</si>
  <si>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</si>
  <si>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</si>
  <si>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</si>
  <si>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</si>
  <si>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</si>
  <si>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</si>
  <si>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</si>
  <si>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</si>
  <si>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</si>
  <si>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</si>
  <si>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</si>
  <si>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</si>
  <si>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</si>
  <si>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</si>
  <si>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</si>
  <si>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</si>
  <si>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</si>
  <si>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</si>
  <si>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</si>
  <si>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</si>
  <si>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</si>
  <si>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</si>
  <si>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</si>
  <si>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</si>
  <si>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</si>
  <si>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</si>
  <si>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</si>
  <si>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</si>
  <si>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</si>
  <si>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</si>
  <si>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</si>
  <si>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</si>
  <si>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</si>
  <si>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</si>
  <si>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</si>
  <si>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</si>
  <si>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</si>
  <si>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</si>
  <si>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</si>
  <si>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</si>
  <si>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F3</t>
  </si>
  <si>
    <t>砖木二等</t>
  </si>
  <si>
    <t>其他不作修正</t>
  </si>
  <si>
    <t>长边1面</t>
  </si>
  <si>
    <t>砖混三等</t>
  </si>
  <si>
    <t>长边2面</t>
  </si>
  <si>
    <t>房屋3修正值</t>
  </si>
  <si>
    <t>F4-1</t>
  </si>
  <si>
    <t>砖木一等</t>
  </si>
  <si>
    <t>长1短1</t>
  </si>
  <si>
    <t>房屋4修正值</t>
  </si>
  <si>
    <t>F4-2</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</si>
  <si>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</si>
  <si>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</si>
  <si>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</si>
  <si>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</si>
  <si>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</si>
  <si>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</si>
  <si>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</si>
  <si>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</si>
  <si>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</si>
  <si>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</si>
  <si>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</si>
  <si>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</si>
  <si>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</si>
  <si>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</si>
  <si>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</si>
  <si>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</si>
  <si>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</si>
  <si>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</si>
  <si>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</si>
  <si>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</si>
  <si>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</si>
  <si>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</si>
  <si>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</si>
  <si>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</si>
  <si>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</si>
  <si>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</si>
  <si>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</si>
  <si>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</si>
  <si>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</si>
  <si>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</si>
  <si>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</si>
  <si>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</si>
  <si>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</si>
  <si>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</si>
  <si>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</si>
  <si>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</si>
  <si>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</si>
  <si>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</si>
  <si>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</si>
  <si>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</si>
  <si>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</si>
  <si>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</si>
  <si>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</si>
  <si>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</si>
  <si>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</si>
  <si>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</si>
  <si>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</si>
  <si>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</si>
  <si>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</si>
  <si>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</si>
  <si>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</si>
  <si>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</si>
  <si>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</si>
  <si>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</si>
  <si>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</si>
  <si>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</si>
  <si>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</si>
  <si>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</si>
  <si>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</si>
  <si>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</si>
  <si>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</si>
  <si>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</si>
  <si>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</si>
  <si>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</si>
  <si>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</si>
  <si>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</si>
  <si>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</si>
  <si>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</si>
  <si>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</si>
  <si>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</si>
  <si>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</si>
  <si>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</si>
  <si>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</si>
  <si>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</si>
  <si>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</si>
  <si>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</si>
  <si>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</si>
  <si>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</si>
  <si>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</si>
  <si>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</si>
  <si>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</si>
  <si>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</si>
  <si>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</si>
  <si>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</si>
  <si>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</si>
  <si>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</si>
  <si>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</si>
  <si>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</si>
  <si>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</si>
  <si>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</si>
  <si>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</si>
  <si>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</si>
  <si>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</si>
  <si>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不锈钢扶手</t>
  </si>
  <si>
    <t>P1</t>
  </si>
  <si>
    <t>C1</t>
  </si>
  <si>
    <t>太阳能路灯</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</si>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</sst>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35" workbookViewId="0">
      <selection activeCell="H261" sqref="H261"/>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0201015-01-04-0032</v>
      </c>
      <c r="C2" s="335">
        <f>输机表!P2</f>
        <v>0</v>
      </c>
      <c r="D2" s="335" t="str">
        <f>输机表!U2&amp;输机表!Y2</f>
        <v>康正（容城县）2024评字第7号-午方北庄村4-21</v>
      </c>
      <c r="E2" s="335" t="str">
        <f>输机表!D2</f>
        <v>孙克发</v>
      </c>
      <c r="F2" s="335" t="str">
        <f>输机表!F2</f>
        <v>容城县午方北庄村</v>
      </c>
      <c r="G2" s="335">
        <f ca="1">结果通知单!C12</f>
        <v>536.82</v>
      </c>
      <c r="H2" s="335">
        <f ca="1">结果通知单!N7</f>
        <v>536.82</v>
      </c>
      <c r="I2" s="335">
        <f ca="1">结果通知单!O7</f>
        <v>0</v>
      </c>
      <c r="J2" s="335">
        <f ca="1">结果通知单!P7</f>
        <v>0</v>
      </c>
      <c r="K2" s="335">
        <f ca="1">结果通知单!G12</f>
        <v>773959</v>
      </c>
      <c r="L2" s="335">
        <f ca="1">结果通知单!G41</f>
        <v>104540</v>
      </c>
      <c r="M2" s="335">
        <f ca="1">IF(K2+L2=结果通知单!C42,K2+L2,"请检查")</f>
        <v>878499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0" workbookViewId="0">
      <selection activeCell="T194" sqref="T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8</v>
      </c>
      <c r="E4" s="87">
        <v>3.4</v>
      </c>
      <c r="F4" s="87" t="s">
        <v>863</v>
      </c>
      <c r="G4" s="87" t="s">
        <v>864</v>
      </c>
      <c r="H4" s="87" t="s">
        <v>865</v>
      </c>
      <c r="I4" s="87">
        <v>24</v>
      </c>
      <c r="J4" s="87">
        <v>0</v>
      </c>
      <c r="K4" s="87" t="s">
        <v>866</v>
      </c>
      <c r="L4" s="87" t="s">
        <v>867</v>
      </c>
      <c r="M4" s="87">
        <v>0</v>
      </c>
      <c r="N4" s="87">
        <v>0.6</v>
      </c>
      <c r="O4" s="87" t="s">
        <v>867</v>
      </c>
      <c r="P4" s="87" t="s">
        <v>867</v>
      </c>
      <c r="Q4" s="87" t="s">
        <v>867</v>
      </c>
      <c r="R4" s="87" t="s">
        <v>868</v>
      </c>
      <c r="S4" s="124">
        <v>118.65</v>
      </c>
      <c r="T4" s="124" t="s">
        <v>869</v>
      </c>
      <c r="U4" s="124"/>
      <c r="V4" s="125"/>
      <c r="W4" s="91">
        <f>ROUND(F5*ROUND(E5+G5+H5+I5+J5+K5+L5+M5+N5+O5+P5+Q5+R5+U5+T5+1,3)*V5,0)</f>
        <v>885</v>
      </c>
      <c r="X4" s="126">
        <f>ROUND(L60/S4,0)</f>
        <v>24</v>
      </c>
      <c r="Y4" s="126">
        <f>W4+X4</f>
        <v>909</v>
      </c>
      <c r="Z4" s="143">
        <f>ROUND(Y4*S4,0)</f>
        <v>107853</v>
      </c>
      <c r="AA4" s="144">
        <f>IF(Q4="无",0,IF(Q4="地暖",0,S4))</f>
        <v>0</v>
      </c>
      <c r="AB4" s="144">
        <f>IF(Q4="无",0,IF(Q4="暖气片",0,S4))</f>
        <v>0</v>
      </c>
      <c r="AC4" s="91" t="str">
        <f>H4</f>
        <v>铝合金</v>
      </c>
      <c r="AD4" s="124" t="s">
        <v>867</v>
      </c>
      <c r="AE4" s="145">
        <v>1</v>
      </c>
      <c r="AF4" s="146" t="e">
        <f>VLOOKUP(F4,系数区域,LOOKUP(V4,$CV$16:$DE$16,{68,69,70,71,72,73,74,75,76,77}),0)</f>
        <v>#N/A</v>
      </c>
      <c r="AG4" s="145" t="s">
        <v>867</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866</v>
      </c>
      <c r="BB4" s="207"/>
      <c r="BC4" s="161" t="s">
        <v>874</v>
      </c>
      <c r="BD4" s="161" t="s">
        <v>869</v>
      </c>
      <c r="BE4" s="175"/>
      <c r="BF4" s="161" t="s">
        <v>870</v>
      </c>
      <c r="BG4" s="161" t="s">
        <v>871</v>
      </c>
      <c r="BH4" s="161" t="s">
        <v>870</v>
      </c>
      <c r="BI4" s="161" t="s">
        <v>871</v>
      </c>
      <c r="BJ4" s="161" t="s">
        <v>876</v>
      </c>
      <c r="BK4" s="161" t="s">
        <v>864</v>
      </c>
      <c r="BL4" s="162" t="s">
        <v>872</v>
      </c>
      <c r="BM4" s="162" t="s">
        <v>873</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883</v>
      </c>
      <c r="CF4" s="161" t="s">
        <v>865</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-0.03</v>
      </c>
      <c r="J5" s="90">
        <f t="array" ref="J5">IF($D4=1,0,VLOOKUP(F4,系数区域,VLOOKUP(INDEX($AQ$15:$AQ$21,MATCH(MIN(ABS($AQ$15:$AQ$21--(J4-(D4-1))/(D4-1))),ABS($AQ$15:$AQ$21--(J4-(D4-1))/(D4-1)),0)),隔墙列数,2,0),0))</f>
        <v>-0.06</v>
      </c>
      <c r="K5" s="92">
        <f>VLOOKUP(F4,系数区域,VLOOKUP(K4,内墙面列数,2,0),0)</f>
        <v>0</v>
      </c>
      <c r="L5" s="92">
        <f>VLOOKUP(L4,$BH$3:$BI$14,2,0)</f>
        <v>0</v>
      </c>
      <c r="M5" s="115">
        <v>0.002</v>
      </c>
      <c r="N5" s="115">
        <f>IFERROR(ROUND((N4-VLOOKUP(F4,系数区域,44,0))*0.1,4)*AE5,0)</f>
        <v>0.03</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2.8</v>
      </c>
      <c r="F6" s="87" t="s">
        <v>908</v>
      </c>
      <c r="G6" s="87" t="s">
        <v>864</v>
      </c>
      <c r="H6" s="87" t="s">
        <v>865</v>
      </c>
      <c r="I6" s="87">
        <v>24</v>
      </c>
      <c r="J6" s="87">
        <v>1</v>
      </c>
      <c r="K6" s="87" t="s">
        <v>866</v>
      </c>
      <c r="L6" s="87" t="s">
        <v>867</v>
      </c>
      <c r="M6" s="87">
        <v>0.2</v>
      </c>
      <c r="N6" s="87">
        <v>0.6</v>
      </c>
      <c r="O6" s="87" t="s">
        <v>868</v>
      </c>
      <c r="P6" s="87" t="s">
        <v>868</v>
      </c>
      <c r="Q6" s="87" t="s">
        <v>867</v>
      </c>
      <c r="R6" s="87" t="s">
        <v>868</v>
      </c>
      <c r="S6" s="124">
        <v>57.51</v>
      </c>
      <c r="T6" s="124" t="s">
        <v>869</v>
      </c>
      <c r="U6" s="124"/>
      <c r="V6" s="125"/>
      <c r="W6" s="129">
        <f>ROUND(F7*ROUND(E7+G7+H7+I7+J7+K7+L7+M7+N7+O7+P7+Q7+R7+U7+T7+1,3)*V7,0)</f>
        <v>910</v>
      </c>
      <c r="X6" s="130">
        <f>ROUND(X60/S6,0)</f>
        <v>0</v>
      </c>
      <c r="Y6" s="126">
        <f t="shared" ref="Y6" si="3">W6+X6</f>
        <v>910</v>
      </c>
      <c r="Z6" s="143">
        <f t="shared" ref="Z6" si="4">ROUND(Y6*S6,0)</f>
        <v>52334</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-0.01</v>
      </c>
      <c r="N7" s="115">
        <f>IFERROR(ROUND((N6-VLOOKUP(F6,系数区域,44,0))*0.1,4)*AE7,0)</f>
        <v>0.04</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915</v>
      </c>
      <c r="D8" s="88">
        <v>1</v>
      </c>
      <c r="E8" s="87">
        <v>2.7</v>
      </c>
      <c r="F8" s="87" t="s">
        <v>916</v>
      </c>
      <c r="G8" s="87" t="s">
        <v>917</v>
      </c>
      <c r="H8" s="87" t="s">
        <v>865</v>
      </c>
      <c r="I8" s="87">
        <v>24</v>
      </c>
      <c r="J8" s="87"/>
      <c r="K8" s="87" t="s">
        <v>866</v>
      </c>
      <c r="L8" s="87" t="s">
        <v>867</v>
      </c>
      <c r="M8" s="87">
        <v>0</v>
      </c>
      <c r="N8" s="87">
        <v>0.6</v>
      </c>
      <c r="O8" s="87" t="s">
        <v>867</v>
      </c>
      <c r="P8" s="87" t="s">
        <v>867</v>
      </c>
      <c r="Q8" s="87" t="s">
        <v>867</v>
      </c>
      <c r="R8" s="87" t="s">
        <v>868</v>
      </c>
      <c r="S8" s="124">
        <v>16.4</v>
      </c>
      <c r="T8" s="124" t="s">
        <v>869</v>
      </c>
      <c r="U8" s="124"/>
      <c r="V8" s="125"/>
      <c r="W8" s="129">
        <f>ROUND(F9*ROUND(E9+G9+H9+I9+J9+K9+L9+M9+N9+O9+P9+Q9+R9+U9+T9+1,3)*V9,0)</f>
        <v>889</v>
      </c>
      <c r="X8" s="130">
        <f>ROUND(L92/S8,0)</f>
        <v>11</v>
      </c>
      <c r="Y8" s="126">
        <f t="shared" ref="Y8" si="7">W8+X8</f>
        <v>900</v>
      </c>
      <c r="Z8" s="143">
        <f t="shared" ref="Z8" si="8">ROUND(Y8*S8,0)</f>
        <v>14760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908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-0.03</v>
      </c>
      <c r="N9" s="115">
        <f>IFERROR(ROUND((N8-VLOOKUP(F8,系数区域,44,0))*0.1,4)*AE9,0)</f>
        <v>0.04</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0.88</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922</v>
      </c>
      <c r="D10" s="88">
        <v>4</v>
      </c>
      <c r="E10" s="87">
        <v>3.6</v>
      </c>
      <c r="F10" s="87" t="s">
        <v>863</v>
      </c>
      <c r="G10" s="87" t="s">
        <v>876</v>
      </c>
      <c r="H10" s="87" t="s">
        <v>865</v>
      </c>
      <c r="I10" s="87">
        <v>37</v>
      </c>
      <c r="J10" s="87">
        <v>3</v>
      </c>
      <c r="K10" s="87" t="s">
        <v>866</v>
      </c>
      <c r="L10" s="87" t="s">
        <v>867</v>
      </c>
      <c r="M10" s="87">
        <v>0.7</v>
      </c>
      <c r="N10" s="87">
        <v>0.6</v>
      </c>
      <c r="O10" s="87" t="s">
        <v>868</v>
      </c>
      <c r="P10" s="87" t="s">
        <v>868</v>
      </c>
      <c r="Q10" s="87" t="s">
        <v>878</v>
      </c>
      <c r="R10" s="87" t="s">
        <v>868</v>
      </c>
      <c r="S10" s="124">
        <v>179.63</v>
      </c>
      <c r="T10" s="124" t="s">
        <v>869</v>
      </c>
      <c r="U10" s="124"/>
      <c r="V10" s="125"/>
      <c r="W10" s="129">
        <f>ROUND(F11*ROUND(E11+G11+H11+I11+J11+K11+L11+M11+N11+O11+P11+Q11+R11+U11+T11+1,3)*V11,0)</f>
        <v>1292</v>
      </c>
      <c r="X10" s="130">
        <f>ROUND(X92/S10,0)</f>
        <v>587</v>
      </c>
      <c r="Y10" s="126">
        <f t="shared" ref="Y10" si="11">W10+X10</f>
        <v>1879</v>
      </c>
      <c r="Z10" s="143">
        <f t="shared" ref="Z10" si="12">ROUND(Y10*S10,0)</f>
        <v>337525</v>
      </c>
      <c r="AA10" s="144">
        <f>IF(Q10="无",0,IF(Q10="地暖",0,S10))</f>
        <v>179.63</v>
      </c>
      <c r="AB10" s="144">
        <f>IF(Q10="无",0,IF(Q10="暖气片",0,S10))</f>
        <v>0</v>
      </c>
      <c r="AC10" s="91" t="str">
        <f>H10</f>
        <v>铝合金</v>
      </c>
      <c r="AD10" s="124" t="s">
        <v>867</v>
      </c>
      <c r="AE10" s="145">
        <v>1</v>
      </c>
      <c r="AF10" s="146" t="e">
        <f>VLOOKUP(F10,系数区域,LOOKUP(V10,$CV$16:$DE$16,{68,69,70,71,72,73,74,75,76,77}),0)</f>
        <v>#N/A</v>
      </c>
      <c r="AG10" s="145" t="s">
        <v>867</v>
      </c>
      <c r="AH10" s="167" t="s">
        <v>923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924</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1240</v>
      </c>
      <c r="G11" s="92">
        <f>IF(G10="其他不作修正",0,VLOOKUP(F10,系数区域,VLOOKUP(G10,屋顶列数,2,0),0))</f>
        <v>0.05</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0.02</v>
      </c>
      <c r="N11" s="115">
        <f>IFERROR(ROUND((N10-VLOOKUP(F10,系数区域,44,0))*0.1,4)*AE11,0)</f>
        <v>0.03</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0.93</v>
      </c>
      <c r="W11" s="131"/>
      <c r="X11" s="132"/>
      <c r="Y11" s="91"/>
      <c r="Z11" s="147"/>
      <c r="AA11" s="148">
        <f>AA10/S10</f>
        <v>1</v>
      </c>
      <c r="AB11" s="148">
        <f>AB10/S10</f>
        <v>0</v>
      </c>
      <c r="AC11" s="149">
        <v>1</v>
      </c>
      <c r="AD11" s="148">
        <f>IF(AD10="","",1-AC11)</f>
        <v>0</v>
      </c>
      <c r="AE11" s="148">
        <f>1/AE10</f>
        <v>1</v>
      </c>
      <c r="AF11" s="150"/>
      <c r="AG11" s="166">
        <f>IF(AG10="有",0.5,1)</f>
        <v>1</v>
      </c>
      <c r="AH11" s="167" t="s">
        <v>916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926</v>
      </c>
      <c r="D12" s="88">
        <v>4</v>
      </c>
      <c r="E12" s="87">
        <v>3.6</v>
      </c>
      <c r="F12" s="87" t="s">
        <v>863</v>
      </c>
      <c r="G12" s="87" t="s">
        <v>876</v>
      </c>
      <c r="H12" s="87" t="s">
        <v>865</v>
      </c>
      <c r="I12" s="87">
        <v>37</v>
      </c>
      <c r="J12" s="87">
        <v>3</v>
      </c>
      <c r="K12" s="87" t="s">
        <v>866</v>
      </c>
      <c r="L12" s="87" t="s">
        <v>867</v>
      </c>
      <c r="M12" s="87">
        <v>0.5</v>
      </c>
      <c r="N12" s="87">
        <v>0.3</v>
      </c>
      <c r="O12" s="87" t="s">
        <v>868</v>
      </c>
      <c r="P12" s="87" t="s">
        <v>868</v>
      </c>
      <c r="Q12" s="87" t="s">
        <v>878</v>
      </c>
      <c r="R12" s="87" t="s">
        <v>868</v>
      </c>
      <c r="S12" s="124">
        <v>164.63</v>
      </c>
      <c r="T12" s="124" t="s">
        <v>869</v>
      </c>
      <c r="U12" s="124"/>
      <c r="V12" s="125"/>
      <c r="W12" s="129">
        <f>ROUND(F13*ROUND(E13+G13+H13+I13+J13+K13+L13+M13+N13+O13+P13+Q13+R13+U13+T13+1,3)*V13,0)</f>
        <v>1234</v>
      </c>
      <c r="X12" s="130">
        <f>ROUND(L115/S12,0)</f>
        <v>354</v>
      </c>
      <c r="Y12" s="126">
        <f t="shared" ref="Y12" si="16">W12+X12</f>
        <v>1588</v>
      </c>
      <c r="Z12" s="143">
        <f t="shared" ref="Z12" si="17">ROUND(Y12*S12,0)</f>
        <v>261432</v>
      </c>
      <c r="AA12" s="144">
        <f>IF(Q12="无",0,IF(Q12="地暖",0,S12))</f>
        <v>164.63</v>
      </c>
      <c r="AB12" s="144">
        <f>IF(Q12="无",0,IF(Q12="暖气片",0,S12))</f>
        <v>0</v>
      </c>
      <c r="AC12" s="91" t="str">
        <f>H12</f>
        <v>铝合金</v>
      </c>
      <c r="AD12" s="124" t="s">
        <v>867</v>
      </c>
      <c r="AE12" s="145">
        <v>1</v>
      </c>
      <c r="AF12" s="146" t="e">
        <f>VLOOKUP(F12,系数区域,LOOKUP(V12,$CV$16:$DE$16,{68,69,70,71,72,73,74,75,76,77}),0)</f>
        <v>#N/A</v>
      </c>
      <c r="AG12" s="145" t="s">
        <v>867</v>
      </c>
      <c r="AH12" s="167" t="s">
        <v>927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0.02</v>
      </c>
      <c r="F13" s="91">
        <f>VLOOKUP(F12,系数区域,2,0)</f>
        <v>1240</v>
      </c>
      <c r="G13" s="92">
        <f>IF(G12="其他不作修正",0,VLOOKUP(F12,系数区域,VLOOKUP(G12,屋顶列数,2,0),0))</f>
        <v>0.05</v>
      </c>
      <c r="H13" s="90">
        <f>AC13*VLOOKUP(F12,系数区域,VLOOKUP(H12,门窗列数,2,0),0)+(AD13*VLOOKUP(F12,系数区域,VLOOKUP(AD12,门窗列数,2,0),0))+VLOOKUP(F12,系数区域,57,0)</f>
        <v>0</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v>
      </c>
      <c r="M13" s="115">
        <f>IFERROR(ROUND(((M12-VLOOKUP(F12,系数区域,25,0))*AG13)*0.1,4)*AE13,0)</f>
        <v>0</v>
      </c>
      <c r="N13" s="115">
        <f>IFERROR(ROUND((N12-VLOOKUP(F12,系数区域,44,0))*0.1,4)*AE13,0)</f>
        <v>0</v>
      </c>
      <c r="O13" s="92">
        <f>VLOOKUP(F12,系数区域,VLOOKUP(O12,上水列数,2,0),0)</f>
        <v>0</v>
      </c>
      <c r="P13" s="92">
        <f>VLOOKUP(F12,系数区域,VLOOKUP(P12,下水列数,2,0),0)</f>
        <v>0</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v>
      </c>
      <c r="V13" s="128">
        <v>0.93</v>
      </c>
      <c r="W13" s="131"/>
      <c r="X13" s="132"/>
      <c r="Y13" s="91"/>
      <c r="Z13" s="147"/>
      <c r="AA13" s="148">
        <f>AA12/S12</f>
        <v>1</v>
      </c>
      <c r="AB13" s="148">
        <f>AB12/S12</f>
        <v>0</v>
      </c>
      <c r="AC13" s="149">
        <v>1</v>
      </c>
      <c r="AD13" s="148">
        <f>IF(AD12="","",1-AC13)</f>
        <v>0</v>
      </c>
      <c r="AE13" s="148">
        <f>1/AE12</f>
        <v>1</v>
      </c>
      <c r="AF13" s="150"/>
      <c r="AG13" s="166">
        <f>IF(AG12="有",0.5,1)</f>
        <v>1</v>
      </c>
      <c r="AH13" s="167" t="s">
        <v>928</v>
      </c>
      <c r="AI13" s="171">
        <v>850</v>
      </c>
      <c r="AJ13" s="171">
        <v>6</v>
      </c>
      <c r="AK13" s="170">
        <v>0.0052</v>
      </c>
      <c r="AL13" s="170">
        <v>0</v>
      </c>
      <c r="AM13" s="170">
        <v>0</v>
      </c>
      <c r="AN13" s="171"/>
      <c r="AO13" s="198" t="s">
        <v>929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930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931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940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941</v>
      </c>
      <c r="E29" s="99"/>
      <c r="F29" s="100" t="s">
        <v>434</v>
      </c>
      <c r="G29" s="100" t="s">
        <v>942</v>
      </c>
      <c r="H29" s="100"/>
      <c r="I29" s="100" t="s">
        <v>6</v>
      </c>
      <c r="J29" s="100" t="s">
        <v>9</v>
      </c>
      <c r="K29" s="87" t="s">
        <v>943</v>
      </c>
      <c r="L29" s="100" t="s">
        <v>944</v>
      </c>
      <c r="M29" s="109" t="str">
        <f>C6&amp;"装饰装修"</f>
        <v>F2装饰装修</v>
      </c>
      <c r="N29" s="99" t="s">
        <v>3</v>
      </c>
      <c r="O29" s="99" t="s">
        <v>2</v>
      </c>
      <c r="P29" s="116" t="s">
        <v>941</v>
      </c>
      <c r="Q29" s="134"/>
      <c r="R29" s="100" t="s">
        <v>434</v>
      </c>
      <c r="S29" s="100"/>
      <c r="T29" s="100" t="s">
        <v>942</v>
      </c>
      <c r="U29" s="100" t="s">
        <v>6</v>
      </c>
      <c r="V29" s="100" t="s">
        <v>9</v>
      </c>
      <c r="W29" s="87" t="s">
        <v>943</v>
      </c>
      <c r="X29" s="100" t="s">
        <v>944</v>
      </c>
      <c r="Y29" s="152"/>
      <c r="Z29" s="152"/>
      <c r="AA29" s="152"/>
      <c r="EV29" s="35" t="s">
        <v>945</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f>
        <v>118.65</v>
      </c>
      <c r="H30" s="105"/>
      <c r="I30" s="117" t="str">
        <f t="shared" ref="I30:I59" si="48">VLOOKUP(F30,价格表,2,0)</f>
        <v>㎡</v>
      </c>
      <c r="J30" s="104">
        <f t="shared" ref="J30:J59" si="49">VLOOKUP(F30,价格表,5,0)</f>
        <v>30</v>
      </c>
      <c r="K30" s="118">
        <f>$V$5</f>
        <v>0.8</v>
      </c>
      <c r="L30" s="104">
        <f>ROUND(IFERROR(ROUND(G30,2)*J30*K30,),0)</f>
        <v>2848</v>
      </c>
      <c r="M30" s="110"/>
      <c r="N30" s="102">
        <v>1</v>
      </c>
      <c r="O30" s="103"/>
      <c r="P30" s="103"/>
      <c r="Q30" s="103"/>
      <c r="R30" s="135">
        <f>+P30</f>
        <v>0</v>
      </c>
      <c r="S30" s="136"/>
      <c r="T30" s="105"/>
      <c r="U30" s="117" t="e">
        <f t="shared" ref="U30:U59" si="50">VLOOKUP(R30,价格表,2,0)</f>
        <v>#N/A</v>
      </c>
      <c r="V30" s="104" t="e">
        <f t="shared" ref="V30:V59" si="51">VLOOKUP(R30,价格表,5,0)</f>
        <v>#N/A</v>
      </c>
      <c r="W30" s="118">
        <f>$V$7</f>
        <v>0.85</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报告编号：康正（容城县）2024评字第7号-午方北庄村4-21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946</v>
      </c>
      <c r="EW32" s="39" t="str">
        <f>D2</f>
        <v>孙克发</v>
      </c>
      <c r="EX32" s="40"/>
      <c r="EY32" s="41" t="s">
        <v>947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949</v>
      </c>
      <c r="EW34" s="48" t="s">
        <v>950</v>
      </c>
      <c r="EX34" s="49" t="s">
        <v>951</v>
      </c>
      <c r="EY34" s="49" t="s">
        <v>952</v>
      </c>
      <c r="EZ34" s="47" t="s">
        <v>949</v>
      </c>
      <c r="FA34" s="48" t="s">
        <v>950</v>
      </c>
      <c r="FB34" s="49" t="s">
        <v>951</v>
      </c>
      <c r="FC34" s="49" t="s">
        <v>952</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953</v>
      </c>
      <c r="BE37" s="172" t="s">
        <v>954</v>
      </c>
      <c r="BF37" s="172" t="s">
        <v>955</v>
      </c>
      <c r="BG37" s="172" t="s">
        <v>956</v>
      </c>
      <c r="BH37" s="172" t="s">
        <v>942</v>
      </c>
      <c r="BI37" s="172" t="s">
        <v>6</v>
      </c>
      <c r="BJ37" s="172" t="s">
        <v>944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14.7</v>
      </c>
      <c r="BI38" s="172" t="str">
        <f t="shared" ref="BI38:BI51" si="67">I186</f>
        <v>㎡</v>
      </c>
      <c r="BJ38" s="172">
        <f ca="1" t="shared" ref="BJ38:BJ51" si="68">L186</f>
        <v>4410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23.1</v>
      </c>
      <c r="BI39" s="172" t="str">
        <f t="shared" si="67"/>
        <v>㎡</v>
      </c>
      <c r="BJ39" s="172">
        <f ca="1" t="shared" si="68"/>
        <v>8547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133.76</v>
      </c>
      <c r="BI40" s="172" t="str">
        <f t="shared" si="67"/>
        <v>㎡</v>
      </c>
      <c r="BJ40" s="172">
        <f ca="1" t="shared" si="68"/>
        <v>24077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9.6</v>
      </c>
      <c r="BI41" s="172" t="str">
        <f t="shared" si="67"/>
        <v>㎡</v>
      </c>
      <c r="BJ41" s="172">
        <f ca="1" t="shared" si="68"/>
        <v>1344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平砖地面</v>
      </c>
      <c r="BH42" s="220">
        <f t="shared" si="69"/>
        <v>27.9</v>
      </c>
      <c r="BI42" s="172" t="str">
        <f t="shared" si="67"/>
        <v>㎡</v>
      </c>
      <c r="BJ42" s="172">
        <f ca="1" t="shared" si="68"/>
        <v>698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水泥地面</v>
      </c>
      <c r="BH43" s="220">
        <f t="shared" si="69"/>
        <v>24</v>
      </c>
      <c r="BI43" s="172" t="str">
        <f t="shared" si="67"/>
        <v>㎡</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957</v>
      </c>
      <c r="EW43" s="267"/>
      <c r="EX43" s="268">
        <f>SUM(EW35:EW42)+SUM(FA35:FA42)</f>
        <v>0</v>
      </c>
      <c r="EY43" s="42"/>
      <c r="EZ43" s="269" t="s">
        <v>958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水井</v>
      </c>
      <c r="BH44" s="220">
        <f t="shared" si="69"/>
        <v>2</v>
      </c>
      <c r="BI44" s="172" t="str">
        <f t="shared" si="67"/>
        <v>眼</v>
      </c>
      <c r="BJ44" s="172">
        <f ca="1" t="shared" si="68"/>
        <v>8000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太阳能</v>
      </c>
      <c r="BH45" s="220">
        <f t="shared" si="69"/>
        <v>2</v>
      </c>
      <c r="BI45" s="172" t="str">
        <f t="shared" si="67"/>
        <v>台</v>
      </c>
      <c r="BJ45" s="172">
        <f ca="1" t="shared" si="68"/>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960</v>
      </c>
      <c r="EW45" s="57" t="s">
        <v>942</v>
      </c>
      <c r="EX45" s="57" t="s">
        <v>6</v>
      </c>
      <c r="EY45" s="57" t="s">
        <v>961</v>
      </c>
      <c r="EZ45" s="57" t="s">
        <v>960</v>
      </c>
      <c r="FA45" s="57" t="s">
        <v>942</v>
      </c>
      <c r="FB45" s="57" t="s">
        <v>6</v>
      </c>
      <c r="FC45" s="57" t="s">
        <v>961</v>
      </c>
      <c r="FE45" s="273" t="s">
        <v>962</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空调</v>
      </c>
      <c r="BH46" s="220">
        <f t="shared" si="69"/>
        <v>15</v>
      </c>
      <c r="BI46" s="172" t="str">
        <f t="shared" si="67"/>
        <v>台</v>
      </c>
      <c r="BJ46" s="172">
        <f ca="1" t="shared" si="68"/>
        <v>6000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14.7</v>
      </c>
      <c r="EX46" s="58" t="str">
        <f ca="1">IFERROR(VLOOKUP(FE46,$BD$38:$BJ$92,6,0),"")</f>
        <v>㎡</v>
      </c>
      <c r="EY46" s="59">
        <f ca="1">IF(EV46="","",SUMIF($BG$38:$BG$107,EV46,$BJ$38:$BJ$107))</f>
        <v>4410</v>
      </c>
      <c r="EZ46" s="59" t="str">
        <f ca="1">IFERROR(VLOOKUP(FF46,$BD$38:$BJ$92,4,0),"")</f>
        <v>影壁</v>
      </c>
      <c r="FA46" s="58">
        <f ca="1">IF(EZ46="","",SUMIF($BG$38:$BG$107,EZ46,$BH$38:$BH$107))</f>
        <v>23.1</v>
      </c>
      <c r="FB46" s="58" t="str">
        <f ca="1">IFERROR(VLOOKUP(FF46,$BD$38:$BJ$92,6,0),"")</f>
        <v>㎡</v>
      </c>
      <c r="FC46" s="59">
        <f ca="1">IF(EZ46="","",SUMIF($BG$38:$BG$107,EZ46,$BJ$38:$BJ$107))</f>
        <v>8547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143.36</v>
      </c>
      <c r="EX47" s="58" t="str">
        <f ca="1">IFERROR(VLOOKUP(FE47,$BD$38:$BJ$92,6,0),"")</f>
        <v>㎡</v>
      </c>
      <c r="EY47" s="59">
        <f ca="1">IF(EV47="","",SUMIF($BG$38:$BG$107,EV47,$BJ$38:$BJ$107))</f>
        <v>25421</v>
      </c>
      <c r="EZ47" s="59" t="str">
        <f ca="1">IFERROR(VLOOKUP(FF47,$BD$38:$BJ$92,4,0),"")</f>
        <v>平砖地面</v>
      </c>
      <c r="FA47" s="58">
        <f ca="1">IF(EZ47="","",SUMIF($BG$38:$BG$107,EZ47,$BH$38:$BH$107))</f>
        <v>27.9</v>
      </c>
      <c r="FB47" s="58" t="str">
        <f ca="1">IFERROR(VLOOKUP(FF47,$BD$38:$BJ$92,6,0),"")</f>
        <v>㎡</v>
      </c>
      <c r="FC47" s="59">
        <f ca="1">IF(EZ47="","",SUMIF($BG$38:$BG$107,EZ47,$BJ$38:$BJ$107))</f>
        <v>698</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监控摄像头</v>
      </c>
      <c r="BH48" s="220">
        <f t="shared" si="69"/>
        <v>20</v>
      </c>
      <c r="BI48" s="172" t="str">
        <f t="shared" si="67"/>
        <v>个</v>
      </c>
      <c r="BJ48" s="172">
        <f ca="1" t="shared" si="68"/>
        <v>4000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2</v>
      </c>
      <c r="EX48" s="58" t="str">
        <f ca="1">IFERROR(VLOOKUP(FE48,$BD$38:$BJ$92,6,0),"")</f>
        <v>眼</v>
      </c>
      <c r="EY48" s="59">
        <f ca="1">IF(EV48="","",SUMIF($BG$38:$BG$107,EV48,$BJ$38:$BJ$107))</f>
        <v>8000</v>
      </c>
      <c r="EZ48" s="59" t="str">
        <f ca="1">IFERROR(VLOOKUP(FF48,$BD$38:$BJ$92,4,0),"")</f>
        <v>太阳能</v>
      </c>
      <c r="FA48" s="58">
        <f ca="1">IF(EZ48="","",SUMIF($BG$38:$BG$107,EZ48,$BH$38:$BH$107))</f>
        <v>2</v>
      </c>
      <c r="FB48" s="58" t="str">
        <f ca="1">IFERROR(VLOOKUP(FF48,$BD$38:$BJ$92,6,0),"")</f>
        <v>台</v>
      </c>
      <c r="FC48" s="59">
        <f ca="1">IF(EZ48="","",SUMIF($BG$38:$BG$107,EZ48,$BJ$38:$BJ$107))</f>
        <v>2000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台阶</v>
      </c>
      <c r="BH49" s="220">
        <f t="shared" si="69"/>
        <v>5.1</v>
      </c>
      <c r="BI49" s="172" t="str">
        <f t="shared" si="67"/>
        <v>㎡</v>
      </c>
      <c r="BJ49" s="172">
        <f ca="1" t="shared" si="68"/>
        <v>1785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15</v>
      </c>
      <c r="EX49" s="58" t="str">
        <f ca="1">IFERROR(VLOOKUP(FE49,$BD$38:$BJ$92,6,0),"")</f>
        <v>台</v>
      </c>
      <c r="EY49" s="59">
        <f ca="1">IF(EV49="","",SUMIF($BG$38:$BG$107,EV49,$BJ$38:$BJ$107))</f>
        <v>6000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渗水井</v>
      </c>
      <c r="BH50" s="220">
        <f t="shared" si="69"/>
        <v>2</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20</v>
      </c>
      <c r="EX50" s="58" t="str">
        <f ca="1">IFERROR(VLOOKUP(FE50,$BD$38:$BJ$92,6,0),"")</f>
        <v>个</v>
      </c>
      <c r="EY50" s="59">
        <f ca="1">IF(EV50="","",SUMIF($BG$38:$BG$107,EV50,$BJ$38:$BJ$107))</f>
        <v>4000</v>
      </c>
      <c r="EZ50" s="59" t="str">
        <f ca="1">IFERROR(VLOOKUP(FF50,$BD$38:$BJ$92,4,0),"")</f>
        <v>台阶</v>
      </c>
      <c r="FA50" s="58">
        <f ca="1">IF(EZ50="","",SUMIF($BG$38:$BG$107,EZ50,$BH$38:$BH$107))</f>
        <v>5.1</v>
      </c>
      <c r="FB50" s="58" t="str">
        <f ca="1">IFERROR(VLOOKUP(FF50,$BD$38:$BJ$92,6,0),"")</f>
        <v>㎡</v>
      </c>
      <c r="FC50" s="59">
        <f ca="1">IF(EZ50="","",SUMIF($BG$38:$BG$107,EZ50,$BJ$38:$BJ$107))</f>
        <v>1785</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灶台</v>
      </c>
      <c r="BH51" s="220">
        <f t="shared" si="69"/>
        <v>2</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火炕</v>
      </c>
      <c r="BH52" s="220">
        <f t="shared" si="69"/>
        <v>2</v>
      </c>
      <c r="BI52" s="172" t="str">
        <f t="shared" ref="BI52:BI71" si="72">I200</f>
        <v>个</v>
      </c>
      <c r="BJ52" s="172">
        <f ca="1" t="shared" ref="BJ52:BJ71" si="73">L200</f>
        <v>2000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化粪池</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热水器</v>
      </c>
      <c r="BH54" s="220">
        <f t="shared" si="69"/>
        <v>5</v>
      </c>
      <c r="BI54" s="172" t="str">
        <f t="shared" si="72"/>
        <v>台</v>
      </c>
      <c r="BJ54" s="172">
        <f ca="1" t="shared" si="73"/>
        <v>2500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塑料水箱</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广场砖、彩砖地面</v>
      </c>
      <c r="BH56" s="220">
        <f t="shared" si="69"/>
        <v>230.57</v>
      </c>
      <c r="BI56" s="172" t="str">
        <f t="shared" si="72"/>
        <v>㎡</v>
      </c>
      <c r="BJ56" s="172">
        <f ca="1" t="shared" si="73"/>
        <v>13834</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水泥地面</v>
      </c>
      <c r="BH57" s="220">
        <f t="shared" si="69"/>
        <v>27.5</v>
      </c>
      <c r="BI57" s="172" t="str">
        <f t="shared" si="72"/>
        <v>㎡</v>
      </c>
      <c r="BJ57" s="172">
        <f ca="1" t="shared" si="73"/>
        <v>1375</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1</v>
      </c>
      <c r="BI58" s="172" t="str">
        <f t="shared" si="72"/>
        <v>棵</v>
      </c>
      <c r="BJ58" s="172">
        <f ca="1" t="shared" si="73"/>
        <v>20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材树</v>
      </c>
      <c r="BH59" s="220">
        <f t="shared" si="69"/>
        <v>1</v>
      </c>
      <c r="BI59" s="172" t="str">
        <f t="shared" si="72"/>
        <v>棵</v>
      </c>
      <c r="BJ59" s="172">
        <f ca="1" t="shared" si="73"/>
        <v>150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963</v>
      </c>
      <c r="D60" s="103"/>
      <c r="E60" s="103"/>
      <c r="F60" s="108"/>
      <c r="G60" s="105"/>
      <c r="H60" s="105"/>
      <c r="I60" s="87"/>
      <c r="J60" s="119"/>
      <c r="K60" s="119"/>
      <c r="L60" s="117">
        <f>SUM(L30:L59)</f>
        <v>2848</v>
      </c>
      <c r="M60" s="120"/>
      <c r="N60" s="107"/>
      <c r="O60" s="103" t="s">
        <v>963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香椿树</v>
      </c>
      <c r="BH60" s="220">
        <f t="shared" si="69"/>
        <v>1</v>
      </c>
      <c r="BI60" s="172" t="str">
        <f t="shared" si="72"/>
        <v>棵</v>
      </c>
      <c r="BJ60" s="172">
        <f ca="1" t="shared" si="73"/>
        <v>150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F3装饰装修</v>
      </c>
      <c r="B61" s="99" t="s">
        <v>3</v>
      </c>
      <c r="C61" s="99" t="s">
        <v>2</v>
      </c>
      <c r="D61" s="99" t="s">
        <v>941</v>
      </c>
      <c r="E61" s="99"/>
      <c r="F61" s="100" t="s">
        <v>434</v>
      </c>
      <c r="G61" s="100" t="s">
        <v>942</v>
      </c>
      <c r="H61" s="100"/>
      <c r="I61" s="100" t="s">
        <v>6</v>
      </c>
      <c r="J61" s="100" t="s">
        <v>9</v>
      </c>
      <c r="K61" s="87" t="s">
        <v>943</v>
      </c>
      <c r="L61" s="100" t="s">
        <v>944</v>
      </c>
      <c r="M61" s="109" t="str">
        <f>C10&amp;"装饰装修"</f>
        <v>F4-1装饰装修</v>
      </c>
      <c r="N61" s="99" t="s">
        <v>3</v>
      </c>
      <c r="O61" s="99" t="s">
        <v>2</v>
      </c>
      <c r="P61" s="116" t="s">
        <v>941</v>
      </c>
      <c r="Q61" s="134"/>
      <c r="R61" s="100" t="s">
        <v>434</v>
      </c>
      <c r="S61" s="100"/>
      <c r="T61" s="100" t="s">
        <v>942</v>
      </c>
      <c r="U61" s="100" t="s">
        <v>6</v>
      </c>
      <c r="V61" s="100" t="s">
        <v>9</v>
      </c>
      <c r="W61" s="87" t="s">
        <v>943</v>
      </c>
      <c r="X61" s="100" t="s">
        <v>944</v>
      </c>
      <c r="AL61" s="190"/>
      <c r="AM61" s="191"/>
      <c r="AN61" s="192"/>
      <c r="AO61" s="205"/>
      <c r="AP61" s="190"/>
      <c r="AQ61" s="204"/>
      <c r="AR61" s="193"/>
      <c r="AS61" s="202"/>
      <c r="AT61" s="203"/>
      <c r="AU61" s="203"/>
      <c r="AV61" s="203"/>
      <c r="AW61" s="203"/>
      <c r="AX61" s="202"/>
      <c r="AY61" s="203"/>
      <c r="AZ61" s="203"/>
      <c r="BA61" s="202"/>
      <c r="BB61" s="203"/>
      <c r="BC61" s="203"/>
      <c r="BD61" s="172">
        <f ca="1">SUM($BE$38:BE61)*BE61</f>
        <v>20</v>
      </c>
      <c r="BE61" s="172">
        <f ca="1">IF(BJ61=0,0,IF(COUNTIF($BG61:$BG$107,BG61)&lt;2,1,0))</f>
        <v>1</v>
      </c>
      <c r="BF61" s="172">
        <v>24</v>
      </c>
      <c r="BG61" s="172" t="str">
        <f t="shared" si="71"/>
        <v>香椿树</v>
      </c>
      <c r="BH61" s="220">
        <f t="shared" si="69"/>
        <v>1</v>
      </c>
      <c r="BI61" s="172" t="str">
        <f t="shared" si="72"/>
        <v>棵</v>
      </c>
      <c r="BJ61" s="172">
        <f ca="1" t="shared" si="73"/>
        <v>500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火炕</v>
      </c>
      <c r="EW61" s="58">
        <f ca="1" t="shared" si="76"/>
        <v>2</v>
      </c>
      <c r="EX61" s="58" t="str">
        <f ca="1" t="shared" si="77"/>
        <v>个</v>
      </c>
      <c r="EY61" s="59">
        <f ca="1" t="shared" si="78"/>
        <v>2000</v>
      </c>
      <c r="EZ61" s="59" t="str">
        <f ca="1" t="shared" si="79"/>
        <v>化粪池</v>
      </c>
      <c r="FA61" s="58">
        <f ca="1" t="shared" si="80"/>
        <v>1</v>
      </c>
      <c r="FB61" s="58" t="str">
        <f ca="1" t="shared" si="81"/>
        <v>个</v>
      </c>
      <c r="FC61" s="59">
        <f ca="1" t="shared" si="82"/>
        <v>400</v>
      </c>
      <c r="FE61" s="274">
        <v>13</v>
      </c>
      <c r="FF61" s="274">
        <v>14</v>
      </c>
    </row>
    <row r="62" ht="20.25" customHeight="1" spans="1:162">
      <c r="A62" s="110"/>
      <c r="B62" s="102">
        <v>1</v>
      </c>
      <c r="C62" s="103" t="s">
        <v>80</v>
      </c>
      <c r="D62" s="103" t="s">
        <v>95</v>
      </c>
      <c r="E62" s="103"/>
      <c r="F62" s="104" t="str">
        <f>+D62</f>
        <v>窗帘附件</v>
      </c>
      <c r="G62" s="105">
        <v>1</v>
      </c>
      <c r="H62" s="105"/>
      <c r="I62" s="117" t="str">
        <f t="shared" ref="I62:I91" si="83">VLOOKUP(F62,价格表,2,0)</f>
        <v>套</v>
      </c>
      <c r="J62" s="104">
        <f t="shared" ref="J62:J82" si="84">VLOOKUP(F62,价格表,5,0)</f>
        <v>200</v>
      </c>
      <c r="K62" s="118">
        <f>$V$9</f>
        <v>0.88</v>
      </c>
      <c r="L62" s="104">
        <f>ROUND(IFERROR(ROUND(G62,2)*J62*K62,),0)</f>
        <v>176</v>
      </c>
      <c r="M62" s="110"/>
      <c r="N62" s="102">
        <v>1</v>
      </c>
      <c r="O62" s="103" t="s">
        <v>30</v>
      </c>
      <c r="P62" s="103" t="s">
        <v>42</v>
      </c>
      <c r="Q62" s="103"/>
      <c r="R62" s="135" t="str">
        <f>+P62</f>
        <v>80地砖</v>
      </c>
      <c r="S62" s="136"/>
      <c r="T62" s="105">
        <f>S10</f>
        <v>179.63</v>
      </c>
      <c r="U62" s="117" t="str">
        <f t="shared" ref="U62:U81" si="85">VLOOKUP(R62,价格表,2,0)</f>
        <v>㎡</v>
      </c>
      <c r="V62" s="104">
        <f t="shared" ref="V62:V81" si="86">VLOOKUP(R62,价格表,5,0)</f>
        <v>110</v>
      </c>
      <c r="W62" s="118">
        <f>$V$11</f>
        <v>0.93</v>
      </c>
      <c r="X62" s="104">
        <f>ROUND(IFERROR(ROUND(T62,2)*V62*W62,),0)</f>
        <v>18376</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6</v>
      </c>
      <c r="BI62" s="172" t="str">
        <f t="shared" si="72"/>
        <v>棵</v>
      </c>
      <c r="BJ62" s="172">
        <f ca="1" t="shared" si="73"/>
        <v>300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5</v>
      </c>
      <c r="EX62" s="58" t="str">
        <f ca="1" t="shared" si="77"/>
        <v>台</v>
      </c>
      <c r="EY62" s="59">
        <f ca="1" t="shared" si="78"/>
        <v>2500</v>
      </c>
      <c r="EZ62" s="59" t="str">
        <f ca="1" t="shared" si="79"/>
        <v>塑料水箱</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0.88</v>
      </c>
      <c r="L63" s="104">
        <f t="shared" ref="L63:L91" si="89">ROUND(IFERROR(ROUND(G63,2)*J63*K63,),0)</f>
        <v>0</v>
      </c>
      <c r="M63" s="110"/>
      <c r="N63" s="102">
        <v>2</v>
      </c>
      <c r="O63" s="103" t="s">
        <v>60</v>
      </c>
      <c r="P63" s="103" t="s">
        <v>68</v>
      </c>
      <c r="Q63" s="103"/>
      <c r="R63" s="135" t="str">
        <f t="shared" ref="R63:R82" si="90">+P63</f>
        <v>纸面石膏板灯池吊顶</v>
      </c>
      <c r="S63" s="136"/>
      <c r="T63" s="105">
        <f>T62-4.1*5.3</f>
        <v>157.9</v>
      </c>
      <c r="U63" s="117" t="str">
        <f t="shared" si="85"/>
        <v>㎡</v>
      </c>
      <c r="V63" s="104">
        <f t="shared" si="86"/>
        <v>130</v>
      </c>
      <c r="W63" s="118">
        <f t="shared" ref="W63:W91" si="91">$V$11</f>
        <v>0.93</v>
      </c>
      <c r="X63" s="104">
        <f t="shared" ref="X63:X91" si="92">ROUND(IFERROR(ROUND(T63,2)*V63*W63,),0)</f>
        <v>19090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5</v>
      </c>
      <c r="BI63" s="172" t="str">
        <f t="shared" si="72"/>
        <v>棵</v>
      </c>
      <c r="BJ63" s="172">
        <f ca="1" t="shared" si="73"/>
        <v>1000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广场砖、彩砖地面</v>
      </c>
      <c r="EW63" s="58">
        <f ca="1" t="shared" si="76"/>
        <v>230.57</v>
      </c>
      <c r="EX63" s="58" t="str">
        <f ca="1" t="shared" si="77"/>
        <v>㎡</v>
      </c>
      <c r="EY63" s="59">
        <f ca="1" t="shared" si="78"/>
        <v>13834</v>
      </c>
      <c r="EZ63" s="59" t="str">
        <f ca="1" t="shared" si="79"/>
        <v>水泥地面</v>
      </c>
      <c r="FA63" s="58">
        <f ca="1" t="shared" si="80"/>
        <v>51.5</v>
      </c>
      <c r="FB63" s="58" t="str">
        <f ca="1" t="shared" si="81"/>
        <v>㎡</v>
      </c>
      <c r="FC63" s="59">
        <f ca="1" t="shared" si="82"/>
        <v>2575</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0.88</v>
      </c>
      <c r="L64" s="104">
        <f t="shared" si="89"/>
        <v>0</v>
      </c>
      <c r="M64" s="110"/>
      <c r="N64" s="102">
        <v>3</v>
      </c>
      <c r="O64" s="103" t="s">
        <v>122</v>
      </c>
      <c r="P64" s="103" t="s">
        <v>128</v>
      </c>
      <c r="Q64" s="103"/>
      <c r="R64" s="135" t="str">
        <f t="shared" si="90"/>
        <v>塑钢、铝合金隔断</v>
      </c>
      <c r="S64" s="136"/>
      <c r="T64" s="105">
        <f>1.5*2*2+9.5*2.4</f>
        <v>28.8</v>
      </c>
      <c r="U64" s="117" t="str">
        <f t="shared" si="85"/>
        <v>㎡</v>
      </c>
      <c r="V64" s="104">
        <f t="shared" si="86"/>
        <v>200</v>
      </c>
      <c r="W64" s="118">
        <f t="shared" si="91"/>
        <v>0.93</v>
      </c>
      <c r="X64" s="104">
        <f t="shared" si="92"/>
        <v>5357</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果树</v>
      </c>
      <c r="BH64" s="220">
        <f t="shared" si="69"/>
        <v>3</v>
      </c>
      <c r="BI64" s="172" t="str">
        <f t="shared" si="72"/>
        <v>棵</v>
      </c>
      <c r="BJ64" s="172">
        <f ca="1" t="shared" si="73"/>
        <v>1200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材树</v>
      </c>
      <c r="EW64" s="58">
        <f ca="1" t="shared" si="76"/>
        <v>2</v>
      </c>
      <c r="EX64" s="58" t="str">
        <f ca="1" t="shared" si="77"/>
        <v>棵</v>
      </c>
      <c r="EY64" s="59">
        <f ca="1" t="shared" si="78"/>
        <v>170</v>
      </c>
      <c r="EZ64" s="59" t="str">
        <f ca="1" t="shared" si="79"/>
        <v>香椿树</v>
      </c>
      <c r="FA64" s="58">
        <f ca="1" t="shared" si="80"/>
        <v>2</v>
      </c>
      <c r="FB64" s="58" t="str">
        <f ca="1" t="shared" si="81"/>
        <v>棵</v>
      </c>
      <c r="FC64" s="59">
        <f ca="1" t="shared" si="82"/>
        <v>650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t="s">
        <v>167</v>
      </c>
      <c r="P65" s="103" t="s">
        <v>168</v>
      </c>
      <c r="Q65" s="103"/>
      <c r="R65" s="135" t="str">
        <f t="shared" si="90"/>
        <v>普通坐便器</v>
      </c>
      <c r="S65" s="136"/>
      <c r="T65" s="105">
        <v>1</v>
      </c>
      <c r="U65" s="117" t="str">
        <f t="shared" si="85"/>
        <v>个</v>
      </c>
      <c r="V65" s="104">
        <f t="shared" si="86"/>
        <v>500</v>
      </c>
      <c r="W65" s="118">
        <f t="shared" si="91"/>
        <v>0.93</v>
      </c>
      <c r="X65" s="104">
        <f t="shared" si="92"/>
        <v>465</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果树</v>
      </c>
      <c r="BH65" s="220">
        <f t="shared" si="69"/>
        <v>4</v>
      </c>
      <c r="BI65" s="172" t="str">
        <f t="shared" si="72"/>
        <v>棵</v>
      </c>
      <c r="BJ65" s="172">
        <f ca="1" t="shared" si="73"/>
        <v>2000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19</v>
      </c>
      <c r="EX65" s="58" t="str">
        <f ca="1" t="shared" si="77"/>
        <v>棵</v>
      </c>
      <c r="EY65" s="59">
        <f ca="1" t="shared" si="78"/>
        <v>5200</v>
      </c>
      <c r="EZ65" s="59" t="str">
        <f ca="1" t="shared" si="79"/>
        <v>葡萄</v>
      </c>
      <c r="FA65" s="58">
        <f ca="1" t="shared" si="80"/>
        <v>2</v>
      </c>
      <c r="FB65" s="58" t="str">
        <f ca="1" t="shared" si="81"/>
        <v>棵</v>
      </c>
      <c r="FC65" s="59">
        <f ca="1" t="shared" si="82"/>
        <v>40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t="s">
        <v>80</v>
      </c>
      <c r="P66" s="103" t="s">
        <v>95</v>
      </c>
      <c r="Q66" s="103"/>
      <c r="R66" s="135" t="str">
        <f t="shared" si="90"/>
        <v>窗帘附件</v>
      </c>
      <c r="S66" s="136"/>
      <c r="T66" s="105">
        <v>6</v>
      </c>
      <c r="U66" s="117" t="str">
        <f t="shared" si="85"/>
        <v>套</v>
      </c>
      <c r="V66" s="104">
        <f t="shared" si="86"/>
        <v>200</v>
      </c>
      <c r="W66" s="118">
        <f t="shared" si="91"/>
        <v>0.93</v>
      </c>
      <c r="X66" s="104">
        <f t="shared" si="92"/>
        <v>1116</v>
      </c>
      <c r="AL66" s="190"/>
      <c r="AM66" s="191"/>
      <c r="AN66" s="192"/>
      <c r="AO66" s="205"/>
      <c r="AP66" s="190"/>
      <c r="AQ66" s="204"/>
      <c r="AR66" s="193"/>
      <c r="AS66" s="202"/>
      <c r="AT66" s="203"/>
      <c r="AU66" s="203"/>
      <c r="AV66" s="203"/>
      <c r="AW66" s="203"/>
      <c r="AX66" s="202"/>
      <c r="AY66" s="203"/>
      <c r="AZ66" s="203"/>
      <c r="BA66" s="202"/>
      <c r="BB66" s="203"/>
      <c r="BC66" s="203"/>
      <c r="BD66" s="172">
        <f ca="1">SUM($BE$38:BE66)*BE66</f>
        <v>21</v>
      </c>
      <c r="BE66" s="172">
        <f ca="1">IF(BJ66=0,0,IF(COUNTIF($BG66:$BG$107,BG66)&lt;2,1,0))</f>
        <v>1</v>
      </c>
      <c r="BF66" s="172">
        <v>29</v>
      </c>
      <c r="BG66" s="172" t="str">
        <f t="shared" si="71"/>
        <v>果树</v>
      </c>
      <c r="BH66" s="220">
        <f t="shared" si="69"/>
        <v>1</v>
      </c>
      <c r="BI66" s="172" t="str">
        <f t="shared" si="72"/>
        <v>棵</v>
      </c>
      <c r="BJ66" s="172">
        <f ca="1" t="shared" si="73"/>
        <v>700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不锈钢扶手</v>
      </c>
      <c r="EW66" s="58">
        <f ca="1" t="shared" si="76"/>
        <v>3.4</v>
      </c>
      <c r="EX66" s="58" t="str">
        <f ca="1" t="shared" si="77"/>
        <v>m</v>
      </c>
      <c r="EY66" s="59">
        <f ca="1" t="shared" si="78"/>
        <v>612</v>
      </c>
      <c r="EZ66" s="59" t="str">
        <f ca="1" t="shared" si="79"/>
        <v>门垛</v>
      </c>
      <c r="FA66" s="58">
        <f ca="1" t="shared" si="80"/>
        <v>1</v>
      </c>
      <c r="FB66" s="58" t="str">
        <f ca="1" t="shared" si="81"/>
        <v>对</v>
      </c>
      <c r="FC66" s="59">
        <f ca="1" t="shared" si="82"/>
        <v>2370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t="s">
        <v>101</v>
      </c>
      <c r="P67" s="103" t="s">
        <v>110</v>
      </c>
      <c r="Q67" s="103"/>
      <c r="R67" s="135" t="str">
        <f t="shared" si="90"/>
        <v>普通内墙贴砖</v>
      </c>
      <c r="S67" s="136"/>
      <c r="T67" s="105">
        <f>(8+1)*2.2+(2.5*2+1.5)*2.7*3.1*2+(3.7+3.6)*2*3.1-2.2*2+9.5*0.5</f>
        <v>174.22</v>
      </c>
      <c r="U67" s="117" t="str">
        <f t="shared" si="85"/>
        <v>㎡</v>
      </c>
      <c r="V67" s="104">
        <f t="shared" si="86"/>
        <v>80</v>
      </c>
      <c r="W67" s="118">
        <f t="shared" si="91"/>
        <v>0.93</v>
      </c>
      <c r="X67" s="104">
        <f t="shared" si="92"/>
        <v>12962</v>
      </c>
      <c r="AL67" s="190"/>
      <c r="AM67" s="191"/>
      <c r="AN67" s="192"/>
      <c r="AO67" s="280"/>
      <c r="AP67" s="190"/>
      <c r="AQ67" s="204"/>
      <c r="AR67" s="193"/>
      <c r="AS67" s="202"/>
      <c r="AT67" s="203"/>
      <c r="AU67" s="203"/>
      <c r="AV67" s="203"/>
      <c r="AW67" s="203"/>
      <c r="AX67" s="202"/>
      <c r="AY67" s="202"/>
      <c r="AZ67" s="203"/>
      <c r="BA67" s="202"/>
      <c r="BB67" s="202"/>
      <c r="BC67" s="203"/>
      <c r="BD67" s="172">
        <f ca="1">SUM($BE$38:BE67)*BE67</f>
        <v>22</v>
      </c>
      <c r="BE67" s="172">
        <f ca="1">IF(BJ67=0,0,IF(COUNTIF($BG67:$BG$107,BG67)&lt;2,1,0))</f>
        <v>1</v>
      </c>
      <c r="BF67" s="172">
        <v>30</v>
      </c>
      <c r="BG67" s="172" t="str">
        <f t="shared" si="71"/>
        <v>葡萄</v>
      </c>
      <c r="BH67" s="220">
        <f t="shared" si="69"/>
        <v>2</v>
      </c>
      <c r="BI67" s="172" t="str">
        <f t="shared" si="72"/>
        <v>棵</v>
      </c>
      <c r="BJ67" s="172">
        <f ca="1" t="shared" si="73"/>
        <v>40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玉兰</v>
      </c>
      <c r="EW67" s="58">
        <f ca="1" t="shared" si="76"/>
        <v>1</v>
      </c>
      <c r="EX67" s="58" t="str">
        <f ca="1" t="shared" si="77"/>
        <v>棵</v>
      </c>
      <c r="EY67" s="59">
        <f ca="1" t="shared" si="78"/>
        <v>70</v>
      </c>
      <c r="EZ67" s="59" t="str">
        <f ca="1" t="shared" si="79"/>
        <v>国槐</v>
      </c>
      <c r="FA67" s="58">
        <f ca="1" t="shared" si="80"/>
        <v>6</v>
      </c>
      <c r="FB67" s="58" t="str">
        <f ca="1" t="shared" si="81"/>
        <v>棵</v>
      </c>
      <c r="FC67" s="59">
        <f ca="1" t="shared" si="82"/>
        <v>3640</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t="s">
        <v>167</v>
      </c>
      <c r="P68" s="103" t="s">
        <v>176</v>
      </c>
      <c r="Q68" s="103"/>
      <c r="R68" s="135" t="str">
        <f t="shared" si="90"/>
        <v>普通带柜洗面台</v>
      </c>
      <c r="S68" s="136"/>
      <c r="T68" s="105">
        <v>1</v>
      </c>
      <c r="U68" s="117" t="str">
        <f t="shared" si="85"/>
        <v>个</v>
      </c>
      <c r="V68" s="104">
        <f t="shared" si="86"/>
        <v>700</v>
      </c>
      <c r="W68" s="118">
        <f t="shared" si="91"/>
        <v>0.93</v>
      </c>
      <c r="X68" s="104">
        <f t="shared" si="92"/>
        <v>651</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P1</v>
      </c>
      <c r="EW68" s="58">
        <f ca="1" t="shared" si="76"/>
        <v>31.7</v>
      </c>
      <c r="EX68" s="58" t="str">
        <f ca="1" t="shared" si="77"/>
        <v>㎡</v>
      </c>
      <c r="EY68" s="59">
        <f ca="1" t="shared" si="78"/>
        <v>3963</v>
      </c>
      <c r="EZ68" s="59" t="str">
        <f ca="1" t="shared" si="79"/>
        <v>C1</v>
      </c>
      <c r="FA68" s="58">
        <f ca="1" t="shared" si="80"/>
        <v>6.21</v>
      </c>
      <c r="FB68" s="58" t="str">
        <f ca="1" t="shared" si="81"/>
        <v>㎡</v>
      </c>
      <c r="FC68" s="59">
        <f ca="1" t="shared" si="82"/>
        <v>3167</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t="s">
        <v>167</v>
      </c>
      <c r="P69" s="103" t="s">
        <v>175</v>
      </c>
      <c r="Q69" s="103"/>
      <c r="R69" s="135" t="str">
        <f t="shared" si="90"/>
        <v>大理石洗面台</v>
      </c>
      <c r="S69" s="136"/>
      <c r="T69" s="105">
        <v>1</v>
      </c>
      <c r="U69" s="117" t="str">
        <f t="shared" si="85"/>
        <v>个</v>
      </c>
      <c r="V69" s="104">
        <f t="shared" si="86"/>
        <v>500</v>
      </c>
      <c r="W69" s="118">
        <f t="shared" si="91"/>
        <v>0.93</v>
      </c>
      <c r="X69" s="104">
        <f t="shared" si="92"/>
        <v>465</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太阳能路灯</v>
      </c>
      <c r="EW69" s="58">
        <f ca="1" t="shared" si="76"/>
        <v>1</v>
      </c>
      <c r="EX69" s="58" t="str">
        <f ca="1" t="shared" si="77"/>
        <v>个</v>
      </c>
      <c r="EY69" s="59">
        <f ca="1" t="shared" si="78"/>
        <v>188</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t="s">
        <v>80</v>
      </c>
      <c r="P70" s="103" t="s">
        <v>85</v>
      </c>
      <c r="Q70" s="103"/>
      <c r="R70" s="135" t="str">
        <f t="shared" si="90"/>
        <v>大理石窗台</v>
      </c>
      <c r="S70" s="136"/>
      <c r="T70" s="105">
        <f>2.4*3+2.4*3</f>
        <v>14.4</v>
      </c>
      <c r="U70" s="117" t="str">
        <f t="shared" si="85"/>
        <v>m</v>
      </c>
      <c r="V70" s="104">
        <f t="shared" si="86"/>
        <v>120</v>
      </c>
      <c r="W70" s="118">
        <f t="shared" si="91"/>
        <v>0.93</v>
      </c>
      <c r="X70" s="104">
        <f t="shared" si="92"/>
        <v>1607</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t="s">
        <v>80</v>
      </c>
      <c r="P71" s="103" t="s">
        <v>81</v>
      </c>
      <c r="Q71" s="103"/>
      <c r="R71" s="135" t="str">
        <f t="shared" si="90"/>
        <v>木包门窗套</v>
      </c>
      <c r="S71" s="136"/>
      <c r="T71" s="105">
        <f>(2*2+2.4)*3+(2*2+2.4)*3+(4.1+2.7*2)+(2+2.4*2)*2</f>
        <v>61.5</v>
      </c>
      <c r="U71" s="117" t="str">
        <f t="shared" si="85"/>
        <v>m</v>
      </c>
      <c r="V71" s="104">
        <f t="shared" si="86"/>
        <v>60</v>
      </c>
      <c r="W71" s="118">
        <f t="shared" si="91"/>
        <v>0.93</v>
      </c>
      <c r="X71" s="104">
        <f t="shared" si="92"/>
        <v>3432</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964</v>
      </c>
      <c r="FA71" s="61"/>
      <c r="FB71" s="60">
        <f ca="1">SUM(EY46:EY71)+SUM(FC46:FC70)</f>
        <v>104540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t="s">
        <v>132</v>
      </c>
      <c r="P72" s="103" t="s">
        <v>133</v>
      </c>
      <c r="Q72" s="103"/>
      <c r="R72" s="135" t="str">
        <f t="shared" si="90"/>
        <v>普通壁柜</v>
      </c>
      <c r="S72" s="136"/>
      <c r="T72" s="105">
        <f>(3.9+2.5+2.5+2)*2.3</f>
        <v>25.07</v>
      </c>
      <c r="U72" s="117" t="str">
        <f t="shared" si="85"/>
        <v>㎡</v>
      </c>
      <c r="V72" s="104">
        <f t="shared" si="86"/>
        <v>300</v>
      </c>
      <c r="W72" s="118">
        <f t="shared" si="91"/>
        <v>0.93</v>
      </c>
      <c r="X72" s="104">
        <f t="shared" si="92"/>
        <v>6995</v>
      </c>
      <c r="AL72" s="190"/>
      <c r="AM72" s="191"/>
      <c r="AN72" s="192"/>
      <c r="AO72" s="280"/>
      <c r="AP72" s="190"/>
      <c r="AQ72" s="204"/>
      <c r="AR72" s="193"/>
      <c r="AS72" s="202"/>
      <c r="AT72" s="203"/>
      <c r="AU72" s="203"/>
      <c r="AV72" s="203"/>
      <c r="AW72" s="203"/>
      <c r="AX72" s="202"/>
      <c r="AY72" s="202"/>
      <c r="AZ72" s="203"/>
      <c r="BA72" s="202"/>
      <c r="BB72" s="202"/>
      <c r="BC72" s="203"/>
      <c r="BD72" s="172">
        <f ca="1">SUM($BE$38:BE72)*BE72</f>
        <v>23</v>
      </c>
      <c r="BE72" s="172">
        <f>IF(BJ72=0,0,IF(COUNTIF($BG72:$BG$107,BG72)&lt;2,1,0))</f>
        <v>1</v>
      </c>
      <c r="BF72" s="172">
        <v>35</v>
      </c>
      <c r="BG72" s="172" t="str">
        <f>R186</f>
        <v>不锈钢扶手</v>
      </c>
      <c r="BH72" s="220">
        <f>ROUND(T186,2)</f>
        <v>3.4</v>
      </c>
      <c r="BI72" s="172" t="str">
        <f>U186</f>
        <v>m</v>
      </c>
      <c r="BJ72" s="172">
        <f>X186</f>
        <v>612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965</v>
      </c>
      <c r="EW72" s="61"/>
      <c r="EX72" s="60">
        <f ca="1">FB71+FB43</f>
        <v>104540</v>
      </c>
      <c r="EY72" s="61"/>
      <c r="EZ72" s="63" t="s">
        <v>966</v>
      </c>
      <c r="FA72" s="64" t="str">
        <f ca="1">TEXT(EX72,"[DBnum2]")&amp;"元整"</f>
        <v>壹拾万肆仟伍佰肆拾元整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t="s">
        <v>101</v>
      </c>
      <c r="P73" s="103" t="s">
        <v>116</v>
      </c>
      <c r="Q73" s="103"/>
      <c r="R73" s="135" t="str">
        <f t="shared" si="90"/>
        <v>普通影视墙</v>
      </c>
      <c r="S73" s="136"/>
      <c r="T73" s="105">
        <f>4.2*3.1</f>
        <v>13.02</v>
      </c>
      <c r="U73" s="117" t="str">
        <f t="shared" si="85"/>
        <v>㎡</v>
      </c>
      <c r="V73" s="104">
        <f t="shared" si="86"/>
        <v>200</v>
      </c>
      <c r="W73" s="118">
        <f t="shared" si="91"/>
        <v>0.93</v>
      </c>
      <c r="X73" s="104">
        <f t="shared" si="92"/>
        <v>2422</v>
      </c>
      <c r="AL73" s="190"/>
      <c r="AM73" s="191"/>
      <c r="AN73" s="192"/>
      <c r="AO73" s="280"/>
      <c r="AP73" s="190"/>
      <c r="AQ73" s="204"/>
      <c r="AR73" s="193"/>
      <c r="AS73" s="202"/>
      <c r="AT73" s="203"/>
      <c r="AU73" s="203"/>
      <c r="AV73" s="203"/>
      <c r="AW73" s="203"/>
      <c r="AX73" s="202"/>
      <c r="AY73" s="202"/>
      <c r="AZ73" s="203"/>
      <c r="BA73" s="202"/>
      <c r="BB73" s="202"/>
      <c r="BC73" s="203"/>
      <c r="BD73" s="172">
        <f ca="1">SUM($BE$38:BE73)*BE73</f>
        <v>24</v>
      </c>
      <c r="BE73" s="172">
        <f>IF(BJ73=0,0,IF(COUNTIF($BG73:$BG$107,BG73)&lt;2,1,0))</f>
        <v>1</v>
      </c>
      <c r="BF73" s="172">
        <v>36</v>
      </c>
      <c r="BG73" s="172" t="str">
        <f>R187</f>
        <v>门垛</v>
      </c>
      <c r="BH73" s="220">
        <f t="shared" ref="BH73:BH104" si="93">ROUND(T187,2)</f>
        <v>1</v>
      </c>
      <c r="BI73" s="172" t="str">
        <f>U187</f>
        <v>对</v>
      </c>
      <c r="BJ73" s="172">
        <f>X187</f>
        <v>2370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967</v>
      </c>
      <c r="EW73" s="282"/>
      <c r="EX73" s="284"/>
      <c r="EY73" s="284"/>
      <c r="EZ73" s="285" t="s">
        <v>966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t="s">
        <v>80</v>
      </c>
      <c r="P74" s="103" t="s">
        <v>87</v>
      </c>
      <c r="Q74" s="103"/>
      <c r="R74" s="135" t="str">
        <f t="shared" si="90"/>
        <v>普通标准门（套装门(钢木门、生态门)）</v>
      </c>
      <c r="S74" s="136"/>
      <c r="T74" s="105">
        <v>6</v>
      </c>
      <c r="U74" s="117" t="str">
        <f t="shared" si="85"/>
        <v>个</v>
      </c>
      <c r="V74" s="104">
        <f t="shared" si="86"/>
        <v>500</v>
      </c>
      <c r="W74" s="118">
        <f t="shared" si="91"/>
        <v>0.93</v>
      </c>
      <c r="X74" s="104">
        <f t="shared" si="92"/>
        <v>2790</v>
      </c>
      <c r="AL74" s="190"/>
      <c r="AM74" s="191"/>
      <c r="AN74" s="192"/>
      <c r="AO74" s="280"/>
      <c r="AP74" s="190"/>
      <c r="AQ74" s="204"/>
      <c r="AR74" s="193"/>
      <c r="AS74" s="202"/>
      <c r="AT74" s="203"/>
      <c r="AU74" s="203"/>
      <c r="AV74" s="203"/>
      <c r="AW74" s="203"/>
      <c r="AX74" s="202"/>
      <c r="AY74" s="202"/>
      <c r="AZ74" s="203"/>
      <c r="BA74" s="202"/>
      <c r="BB74" s="202"/>
      <c r="BC74" s="203"/>
      <c r="BD74" s="172">
        <f ca="1">SUM($BE$38:BE74)*BE74</f>
        <v>25</v>
      </c>
      <c r="BE74" s="172">
        <f>IF(BJ74=0,0,IF(COUNTIF($BG74:$BG$107,BG74)&lt;2,1,0))</f>
        <v>1</v>
      </c>
      <c r="BF74" s="172">
        <v>37</v>
      </c>
      <c r="BG74" s="172" t="str">
        <f t="shared" ref="BG74:BG104" si="94">R188</f>
        <v>玉兰</v>
      </c>
      <c r="BH74" s="220">
        <f t="shared" si="93"/>
        <v>1</v>
      </c>
      <c r="BI74" s="172" t="str">
        <f t="shared" ref="BI74:BI104" si="95">U188</f>
        <v>棵</v>
      </c>
      <c r="BJ74" s="172">
        <f t="shared" ref="BJ74:BJ104" si="96">X188</f>
        <v>70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968</v>
      </c>
      <c r="EW74" s="282"/>
      <c r="EX74" s="287" t="s">
        <v>969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t="s">
        <v>101</v>
      </c>
      <c r="P75" s="103" t="s">
        <v>108</v>
      </c>
      <c r="Q75" s="103"/>
      <c r="R75" s="135" t="str">
        <f t="shared" si="90"/>
        <v>普通壁纸</v>
      </c>
      <c r="S75" s="136"/>
      <c r="T75" s="105">
        <f>(3.6+4)*2*2*3.1+(3.7+3.6)*2*3.1*2-2.2*2*3+(9+5.6)*2*3.1-2.2*2*3</f>
        <v>248.88</v>
      </c>
      <c r="U75" s="117" t="str">
        <f t="shared" si="85"/>
        <v>㎡</v>
      </c>
      <c r="V75" s="104">
        <f t="shared" si="86"/>
        <v>40</v>
      </c>
      <c r="W75" s="118">
        <f t="shared" si="91"/>
        <v>0.93</v>
      </c>
      <c r="X75" s="104">
        <f t="shared" si="92"/>
        <v>9258</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t="str">
        <f t="shared" si="94"/>
        <v>国槐</v>
      </c>
      <c r="BH75" s="220">
        <f t="shared" si="93"/>
        <v>1</v>
      </c>
      <c r="BI75" s="172" t="str">
        <f t="shared" si="95"/>
        <v>棵</v>
      </c>
      <c r="BJ75" s="172">
        <f t="shared" si="96"/>
        <v>900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t="s">
        <v>163</v>
      </c>
      <c r="P76" s="103" t="s">
        <v>166</v>
      </c>
      <c r="Q76" s="103"/>
      <c r="R76" s="135" t="str">
        <f t="shared" si="90"/>
        <v>实木扶手</v>
      </c>
      <c r="S76" s="136"/>
      <c r="T76" s="105">
        <f>3.1+3.2+5.3+4.1+6.8</f>
        <v>22.5</v>
      </c>
      <c r="U76" s="117" t="str">
        <f t="shared" si="85"/>
        <v>m</v>
      </c>
      <c r="V76" s="104">
        <f t="shared" si="86"/>
        <v>450</v>
      </c>
      <c r="W76" s="118">
        <f t="shared" si="91"/>
        <v>0.93</v>
      </c>
      <c r="X76" s="104">
        <f t="shared" si="92"/>
        <v>9416</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t="str">
        <f t="shared" si="94"/>
        <v>国槐</v>
      </c>
      <c r="BH76" s="220">
        <f t="shared" si="93"/>
        <v>1</v>
      </c>
      <c r="BI76" s="172" t="str">
        <f t="shared" si="95"/>
        <v>棵</v>
      </c>
      <c r="BJ76" s="172">
        <f t="shared" si="96"/>
        <v>1300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t="s">
        <v>132</v>
      </c>
      <c r="P77" s="103" t="s">
        <v>139</v>
      </c>
      <c r="Q77" s="103"/>
      <c r="R77" s="135" t="str">
        <f t="shared" si="90"/>
        <v>普通整体厨房</v>
      </c>
      <c r="S77" s="136"/>
      <c r="T77" s="105">
        <v>2.4</v>
      </c>
      <c r="U77" s="117" t="str">
        <f t="shared" si="85"/>
        <v>m</v>
      </c>
      <c r="V77" s="104">
        <f t="shared" si="86"/>
        <v>350</v>
      </c>
      <c r="W77" s="118">
        <f t="shared" si="91"/>
        <v>0.93</v>
      </c>
      <c r="X77" s="104">
        <f t="shared" si="92"/>
        <v>781</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IF(BJ77=0,0,IF(COUNTIF($BG77:$BG$107,BG77)&lt;2,1,0))</f>
        <v>0</v>
      </c>
      <c r="BF77" s="172">
        <v>40</v>
      </c>
      <c r="BG77" s="172" t="str">
        <f t="shared" si="94"/>
        <v>国槐</v>
      </c>
      <c r="BH77" s="220">
        <f t="shared" si="93"/>
        <v>3</v>
      </c>
      <c r="BI77" s="172" t="str">
        <f t="shared" si="95"/>
        <v>棵</v>
      </c>
      <c r="BJ77" s="172">
        <f t="shared" si="96"/>
        <v>840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t="s">
        <v>10</v>
      </c>
      <c r="P78" s="103" t="s">
        <v>15</v>
      </c>
      <c r="Q78" s="103"/>
      <c r="R78" s="135" t="str">
        <f t="shared" si="90"/>
        <v>外墙普通贴砖</v>
      </c>
      <c r="S78" s="136"/>
      <c r="T78" s="105">
        <f>(16+10)*4.2-2.2*2*4</f>
        <v>91.6</v>
      </c>
      <c r="U78" s="117" t="str">
        <f t="shared" si="85"/>
        <v>㎡</v>
      </c>
      <c r="V78" s="104">
        <f t="shared" si="86"/>
        <v>85</v>
      </c>
      <c r="W78" s="118">
        <f t="shared" si="91"/>
        <v>0.93</v>
      </c>
      <c r="X78" s="104">
        <f t="shared" si="92"/>
        <v>7241</v>
      </c>
      <c r="AL78" s="190"/>
      <c r="AM78" s="202"/>
      <c r="AN78" s="202"/>
      <c r="AO78" s="202"/>
      <c r="AP78" s="202"/>
      <c r="AQ78" s="202"/>
      <c r="AR78" s="202"/>
      <c r="AS78" s="202"/>
      <c r="AT78" s="202"/>
      <c r="AU78" s="202"/>
      <c r="AV78" s="202"/>
      <c r="AW78" s="202"/>
      <c r="AX78" s="202"/>
      <c r="AY78" s="202"/>
      <c r="AZ78" s="202"/>
      <c r="BA78" s="202"/>
      <c r="BB78" s="202"/>
      <c r="BC78" s="202"/>
      <c r="BD78" s="172">
        <f ca="1">SUM($BE$38:BE78)*BE78</f>
        <v>26</v>
      </c>
      <c r="BE78" s="172">
        <f>IF(BJ78=0,0,IF(COUNTIF($BG78:$BG$107,BG78)&lt;2,1,0))</f>
        <v>1</v>
      </c>
      <c r="BF78" s="172">
        <v>41</v>
      </c>
      <c r="BG78" s="172" t="str">
        <f t="shared" si="94"/>
        <v>国槐</v>
      </c>
      <c r="BH78" s="220">
        <f t="shared" si="93"/>
        <v>1</v>
      </c>
      <c r="BI78" s="172" t="str">
        <f t="shared" si="95"/>
        <v>棵</v>
      </c>
      <c r="BJ78" s="172">
        <f t="shared" si="96"/>
        <v>600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t="s">
        <v>10</v>
      </c>
      <c r="P79" s="103" t="s">
        <v>11</v>
      </c>
      <c r="Q79" s="103"/>
      <c r="R79" s="135" t="str">
        <f t="shared" si="90"/>
        <v>外墙抹灰</v>
      </c>
      <c r="S79" s="136"/>
      <c r="T79" s="105">
        <f>16*4.2-2.2*2*4+10*4.2</f>
        <v>91.6</v>
      </c>
      <c r="U79" s="117" t="str">
        <f t="shared" si="85"/>
        <v>㎡</v>
      </c>
      <c r="V79" s="104">
        <f t="shared" si="86"/>
        <v>35</v>
      </c>
      <c r="W79" s="118">
        <f t="shared" si="91"/>
        <v>0.93</v>
      </c>
      <c r="X79" s="104">
        <f t="shared" si="92"/>
        <v>2982</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27</v>
      </c>
      <c r="BE79" s="172">
        <f>IF(BJ79=0,0,IF(COUNTIF($BG79:$BG$107,BG79)&lt;2,1,0))</f>
        <v>1</v>
      </c>
      <c r="BF79" s="172">
        <v>42</v>
      </c>
      <c r="BG79" s="172" t="str">
        <f t="shared" si="94"/>
        <v>P1</v>
      </c>
      <c r="BH79" s="220">
        <f t="shared" si="93"/>
        <v>31.7</v>
      </c>
      <c r="BI79" s="172" t="str">
        <f t="shared" si="95"/>
        <v>㎡</v>
      </c>
      <c r="BJ79" s="172">
        <f t="shared" si="96"/>
        <v>3963</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970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f t="shared" si="91"/>
        <v>0.93</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28</v>
      </c>
      <c r="BE80" s="172">
        <f>IF(BJ80=0,0,IF(COUNTIF($BG80:$BG$107,BG80)&lt;2,1,0))</f>
        <v>1</v>
      </c>
      <c r="BF80" s="172">
        <v>43</v>
      </c>
      <c r="BG80" s="172" t="str">
        <f t="shared" si="94"/>
        <v>C1</v>
      </c>
      <c r="BH80" s="220">
        <f t="shared" si="93"/>
        <v>6.21</v>
      </c>
      <c r="BI80" s="172" t="str">
        <f t="shared" si="95"/>
        <v>㎡</v>
      </c>
      <c r="BJ80" s="172">
        <f t="shared" si="96"/>
        <v>3167</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报告编号：康正（容城县）2024评字第7号-午方北庄村4-21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f t="shared" si="91"/>
        <v>0.93</v>
      </c>
      <c r="X81" s="104">
        <f t="shared" si="92"/>
        <v>0</v>
      </c>
      <c r="AJ81" s="279"/>
      <c r="AK81" s="279"/>
      <c r="AL81" s="190"/>
      <c r="AR81" s="239"/>
      <c r="BD81" s="172">
        <f ca="1">SUM($BE$38:BE81)*BE81</f>
        <v>29</v>
      </c>
      <c r="BE81" s="172">
        <f>IF(BJ81=0,0,IF(COUNTIF($BG81:$BG$107,BG81)&lt;2,1,0))</f>
        <v>1</v>
      </c>
      <c r="BF81" s="172">
        <v>44</v>
      </c>
      <c r="BG81" s="172" t="str">
        <f t="shared" si="94"/>
        <v>太阳能路灯</v>
      </c>
      <c r="BH81" s="220">
        <f t="shared" si="93"/>
        <v>1</v>
      </c>
      <c r="BI81" s="172" t="str">
        <f t="shared" si="95"/>
        <v>个</v>
      </c>
      <c r="BJ81" s="172">
        <f t="shared" si="96"/>
        <v>188</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0.93</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0.93</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f t="shared" si="91"/>
        <v>0.93</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f t="shared" si="91"/>
        <v>0.93</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f t="shared" si="91"/>
        <v>0.93</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f t="shared" si="91"/>
        <v>0.93</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f t="shared" si="91"/>
        <v>0.93</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f t="shared" si="91"/>
        <v>0.93</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f t="shared" si="91"/>
        <v>0.93</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f t="shared" si="91"/>
        <v>0.93</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963</v>
      </c>
      <c r="D92" s="103"/>
      <c r="E92" s="103"/>
      <c r="F92" s="108"/>
      <c r="G92" s="105"/>
      <c r="H92" s="105"/>
      <c r="I92" s="87"/>
      <c r="J92" s="119"/>
      <c r="K92" s="119"/>
      <c r="L92" s="117">
        <f>SUM(L62:L91)</f>
        <v>176</v>
      </c>
      <c r="M92" s="120"/>
      <c r="N92" s="107"/>
      <c r="O92" s="103" t="s">
        <v>963</v>
      </c>
      <c r="P92" s="103"/>
      <c r="Q92" s="103"/>
      <c r="R92" s="108"/>
      <c r="S92" s="108"/>
      <c r="T92" s="105"/>
      <c r="U92" s="87"/>
      <c r="V92" s="119"/>
      <c r="W92" s="119"/>
      <c r="X92" s="104">
        <f>SUM(X62:X91)</f>
        <v>105406</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973</v>
      </c>
      <c r="FF92" s="6"/>
      <c r="FG92" s="6"/>
      <c r="FH92" s="6"/>
      <c r="FI92" s="7" t="s">
        <v>974</v>
      </c>
      <c r="FJ92" s="7"/>
      <c r="FK92" s="7"/>
      <c r="FL92" s="7"/>
      <c r="FM92" s="7"/>
      <c r="FN92" s="7"/>
      <c r="FO92" s="7"/>
      <c r="FP92" s="7"/>
      <c r="FQ92" s="7"/>
      <c r="FR92" s="7"/>
      <c r="FS92" s="7"/>
      <c r="FT92" s="7"/>
      <c r="FU92" s="7"/>
    </row>
    <row r="93" ht="19.5" customHeight="1" spans="1:177">
      <c r="A93" s="109" t="str">
        <f>C12&amp;"装饰装修"</f>
        <v>F4-2装饰装修</v>
      </c>
      <c r="B93" s="99" t="s">
        <v>3</v>
      </c>
      <c r="C93" s="99" t="s">
        <v>2</v>
      </c>
      <c r="D93" s="99" t="s">
        <v>941</v>
      </c>
      <c r="E93" s="99"/>
      <c r="F93" s="100" t="s">
        <v>434</v>
      </c>
      <c r="G93" s="100" t="s">
        <v>942</v>
      </c>
      <c r="H93" s="100"/>
      <c r="I93" s="100" t="s">
        <v>6</v>
      </c>
      <c r="J93" s="100" t="s">
        <v>9</v>
      </c>
      <c r="K93" s="87" t="s">
        <v>943</v>
      </c>
      <c r="L93" s="100" t="s">
        <v>944</v>
      </c>
      <c r="M93" s="109" t="str">
        <f>C14&amp;"装饰装修"</f>
        <v>装饰装修</v>
      </c>
      <c r="N93" s="99" t="s">
        <v>3</v>
      </c>
      <c r="O93" s="99" t="s">
        <v>2</v>
      </c>
      <c r="P93" s="116" t="s">
        <v>941</v>
      </c>
      <c r="Q93" s="134"/>
      <c r="R93" s="100" t="s">
        <v>434</v>
      </c>
      <c r="S93" s="100"/>
      <c r="T93" s="100" t="s">
        <v>942</v>
      </c>
      <c r="U93" s="100" t="s">
        <v>6</v>
      </c>
      <c r="V93" s="100" t="s">
        <v>9</v>
      </c>
      <c r="W93" s="87" t="s">
        <v>943</v>
      </c>
      <c r="X93" s="100" t="s">
        <v>944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975</v>
      </c>
      <c r="FF93" s="8"/>
      <c r="FG93" s="8"/>
      <c r="FH93" s="8"/>
      <c r="FI93" s="8"/>
      <c r="FJ93" s="8"/>
      <c r="FK93" s="8"/>
      <c r="FL93" s="8"/>
      <c r="FM93" s="8"/>
      <c r="FN93" s="8"/>
      <c r="FO93" s="8"/>
      <c r="FP93" s="8"/>
      <c r="FQ93" s="8"/>
      <c r="FR93" s="8"/>
      <c r="FS93" s="8"/>
      <c r="FT93" s="8"/>
      <c r="FU93" s="8"/>
    </row>
    <row r="94" ht="16.5" customHeight="1" spans="1:177">
      <c r="A94" s="110"/>
      <c r="B94" s="102">
        <v>1</v>
      </c>
      <c r="C94" s="103" t="s">
        <v>30</v>
      </c>
      <c r="D94" s="275" t="s">
        <v>42</v>
      </c>
      <c r="E94" s="276"/>
      <c r="F94" s="104" t="str">
        <f t="shared" ref="F94:F114" si="101">+D94</f>
        <v>80地砖</v>
      </c>
      <c r="G94" s="105">
        <f>S12-4.1*5.3</f>
        <v>142.9</v>
      </c>
      <c r="H94" s="105"/>
      <c r="I94" s="117" t="str">
        <f t="shared" ref="I94:I114" si="102">VLOOKUP(F94,价格表,2,0)</f>
        <v>㎡</v>
      </c>
      <c r="J94" s="104">
        <f t="shared" ref="J94:J112" si="103">VLOOKUP(F94,价格表,5,0)</f>
        <v>110</v>
      </c>
      <c r="K94" s="118">
        <f>$V$13</f>
        <v>0.93</v>
      </c>
      <c r="L94" s="104">
        <f>ROUND(IFERROR(ROUND(G94,2)*J94*K94,),0)</f>
        <v>14619</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976</v>
      </c>
      <c r="FF94" s="8"/>
      <c r="FG94" s="8"/>
      <c r="FH94" s="8"/>
      <c r="FI94" s="8"/>
      <c r="FJ94" s="8"/>
      <c r="FK94" s="8"/>
      <c r="FL94" s="8"/>
      <c r="FM94" s="8"/>
      <c r="FN94" s="8"/>
      <c r="FO94" s="8"/>
      <c r="FP94" s="8"/>
      <c r="FQ94" s="8"/>
      <c r="FR94" s="8"/>
      <c r="FS94" s="8"/>
      <c r="FT94" s="8"/>
      <c r="FU94" s="8"/>
    </row>
    <row r="95" ht="16.5" customHeight="1" spans="1:177">
      <c r="A95" s="110"/>
      <c r="B95" s="102">
        <v>2</v>
      </c>
      <c r="C95" s="103" t="s">
        <v>60</v>
      </c>
      <c r="D95" s="275" t="s">
        <v>68</v>
      </c>
      <c r="E95" s="276"/>
      <c r="F95" s="104" t="str">
        <f t="shared" si="101"/>
        <v>纸面石膏板灯池吊顶</v>
      </c>
      <c r="G95" s="105">
        <f>S12/2</f>
        <v>82.315</v>
      </c>
      <c r="H95" s="105"/>
      <c r="I95" s="117" t="str">
        <f t="shared" si="102"/>
        <v>㎡</v>
      </c>
      <c r="J95" s="104">
        <f t="shared" si="103"/>
        <v>130</v>
      </c>
      <c r="K95" s="118">
        <f t="shared" ref="K95:K114" si="106">$V$13</f>
        <v>0.93</v>
      </c>
      <c r="L95" s="104">
        <f t="shared" ref="L95:L114" si="107">ROUND(IFERROR(ROUND(G95,2)*J95*K95,),0)</f>
        <v>9952</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977</v>
      </c>
      <c r="FF95" s="3"/>
      <c r="FG95" s="3"/>
      <c r="FH95" s="3"/>
      <c r="FI95" s="3"/>
      <c r="FJ95" s="3"/>
      <c r="FK95" s="3"/>
      <c r="FL95" s="3"/>
      <c r="FM95" s="3"/>
      <c r="FN95" s="3"/>
      <c r="FO95" s="3"/>
      <c r="FP95" s="3"/>
      <c r="FQ95" s="3"/>
      <c r="FR95" s="3"/>
      <c r="FS95" s="3"/>
      <c r="FT95" s="3"/>
      <c r="FU95" s="3"/>
    </row>
    <row r="96" ht="18" customHeight="1" spans="1:177">
      <c r="A96" s="110"/>
      <c r="B96" s="102">
        <v>3</v>
      </c>
      <c r="C96" s="103" t="s">
        <v>60</v>
      </c>
      <c r="D96" s="275" t="s">
        <v>65</v>
      </c>
      <c r="E96" s="276"/>
      <c r="F96" s="104" t="str">
        <f t="shared" si="101"/>
        <v>普通石膏板吊顶</v>
      </c>
      <c r="G96" s="105">
        <f>G95</f>
        <v>82.315</v>
      </c>
      <c r="H96" s="105"/>
      <c r="I96" s="117" t="str">
        <f t="shared" si="102"/>
        <v>㎡</v>
      </c>
      <c r="J96" s="104">
        <f t="shared" si="103"/>
        <v>30</v>
      </c>
      <c r="K96" s="118">
        <f t="shared" si="106"/>
        <v>0.93</v>
      </c>
      <c r="L96" s="104">
        <f t="shared" si="107"/>
        <v>2297</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978</v>
      </c>
      <c r="FF96" s="9"/>
      <c r="FG96" s="9"/>
      <c r="FH96" s="293" t="str">
        <f>EW32</f>
        <v>孙克发</v>
      </c>
      <c r="FI96" s="9"/>
      <c r="FJ96" s="9"/>
      <c r="FK96" s="9"/>
      <c r="FL96" s="9"/>
      <c r="FM96" s="9"/>
      <c r="FN96" s="9"/>
      <c r="FO96" s="9"/>
      <c r="FP96" s="9"/>
      <c r="FQ96" s="9"/>
      <c r="FR96" s="9"/>
      <c r="FS96" s="9"/>
      <c r="FT96" s="9"/>
      <c r="FU96" s="9"/>
    </row>
    <row r="97" ht="18" customHeight="1" spans="1:177">
      <c r="A97" s="110"/>
      <c r="B97" s="102">
        <v>4</v>
      </c>
      <c r="C97" s="103" t="s">
        <v>122</v>
      </c>
      <c r="D97" s="275" t="s">
        <v>128</v>
      </c>
      <c r="E97" s="276"/>
      <c r="F97" s="104" t="str">
        <f t="shared" si="101"/>
        <v>塑钢、铝合金隔断</v>
      </c>
      <c r="G97" s="105">
        <f>1.5*2*2+9.5*2.4</f>
        <v>28.8</v>
      </c>
      <c r="H97" s="105"/>
      <c r="I97" s="117" t="str">
        <f t="shared" si="102"/>
        <v>㎡</v>
      </c>
      <c r="J97" s="104">
        <f t="shared" si="103"/>
        <v>200</v>
      </c>
      <c r="K97" s="118">
        <f t="shared" si="106"/>
        <v>0.93</v>
      </c>
      <c r="L97" s="104">
        <f t="shared" si="107"/>
        <v>5357</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979</v>
      </c>
      <c r="FF97" s="9"/>
      <c r="FG97" s="9"/>
      <c r="FH97" s="293">
        <f>FA32</f>
        <v>0</v>
      </c>
      <c r="FI97" s="9"/>
      <c r="FJ97" s="9"/>
      <c r="FK97" s="9"/>
      <c r="FL97" s="9"/>
      <c r="FM97" s="9"/>
      <c r="FN97" s="9"/>
      <c r="FO97" s="9"/>
      <c r="FP97" s="9"/>
      <c r="FQ97" s="9"/>
      <c r="FR97" s="9"/>
      <c r="FS97" s="9"/>
      <c r="FT97" s="9"/>
      <c r="FU97" s="9"/>
    </row>
    <row r="98" ht="18" customHeight="1" spans="1:177">
      <c r="A98" s="110"/>
      <c r="B98" s="102">
        <v>5</v>
      </c>
      <c r="C98" s="103" t="s">
        <v>167</v>
      </c>
      <c r="D98" s="275" t="s">
        <v>174</v>
      </c>
      <c r="E98" s="276"/>
      <c r="F98" s="104" t="str">
        <f t="shared" si="101"/>
        <v>立柱洗手盆</v>
      </c>
      <c r="G98" s="105">
        <v>1</v>
      </c>
      <c r="H98" s="105"/>
      <c r="I98" s="117" t="str">
        <f t="shared" si="102"/>
        <v>个</v>
      </c>
      <c r="J98" s="104">
        <f t="shared" si="103"/>
        <v>200</v>
      </c>
      <c r="K98" s="118">
        <f t="shared" si="106"/>
        <v>0.93</v>
      </c>
      <c r="L98" s="104">
        <f t="shared" si="107"/>
        <v>186</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980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t="s">
        <v>167</v>
      </c>
      <c r="D99" s="275" t="s">
        <v>171</v>
      </c>
      <c r="E99" s="276"/>
      <c r="F99" s="104" t="str">
        <f t="shared" si="101"/>
        <v>蹲便池</v>
      </c>
      <c r="G99" s="105">
        <v>1</v>
      </c>
      <c r="H99" s="105"/>
      <c r="I99" s="117" t="str">
        <f t="shared" si="102"/>
        <v>个</v>
      </c>
      <c r="J99" s="104">
        <f t="shared" si="103"/>
        <v>300</v>
      </c>
      <c r="K99" s="118">
        <f t="shared" si="106"/>
        <v>0.93</v>
      </c>
      <c r="L99" s="104">
        <f t="shared" si="107"/>
        <v>279</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981</v>
      </c>
      <c r="FF99" s="3"/>
      <c r="FG99" s="3"/>
      <c r="FH99" s="11" t="s">
        <v>982</v>
      </c>
      <c r="FI99" s="11"/>
      <c r="FJ99" s="11"/>
      <c r="FK99" s="11"/>
      <c r="FL99" s="11"/>
      <c r="FM99" s="11"/>
      <c r="FN99" s="11"/>
      <c r="FO99" s="11"/>
      <c r="FP99" s="11"/>
      <c r="FQ99" s="11"/>
      <c r="FR99" s="11"/>
      <c r="FS99" s="11"/>
      <c r="FT99" s="11"/>
      <c r="FU99" s="11"/>
    </row>
    <row r="100" ht="18" customHeight="1" spans="1:177">
      <c r="A100" s="110"/>
      <c r="B100" s="102">
        <v>7</v>
      </c>
      <c r="C100" s="103" t="s">
        <v>101</v>
      </c>
      <c r="D100" s="275" t="s">
        <v>108</v>
      </c>
      <c r="E100" s="276"/>
      <c r="F100" s="104" t="str">
        <f t="shared" si="101"/>
        <v>普通壁纸</v>
      </c>
      <c r="G100" s="105">
        <f>(9+5.6)*2*3.1+(3.7+3.8)*2*3.1*4+(3.6+4)*2*3.1-2.8*2.8*2-2.2*2*4-1*2*4</f>
        <v>282.36</v>
      </c>
      <c r="H100" s="105"/>
      <c r="I100" s="117" t="str">
        <f t="shared" si="102"/>
        <v>㎡</v>
      </c>
      <c r="J100" s="104">
        <f t="shared" si="103"/>
        <v>40</v>
      </c>
      <c r="K100" s="118">
        <f t="shared" si="106"/>
        <v>0.93</v>
      </c>
      <c r="L100" s="104">
        <f t="shared" si="107"/>
        <v>10504</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983</v>
      </c>
      <c r="FF100" s="12"/>
      <c r="FG100" s="12"/>
      <c r="FH100" s="8" t="s">
        <v>984</v>
      </c>
      <c r="FI100" s="8"/>
      <c r="FJ100" s="8"/>
      <c r="FK100" s="13"/>
      <c r="FL100" s="13"/>
      <c r="FM100" s="13"/>
      <c r="FN100" s="13"/>
      <c r="FO100" s="13"/>
      <c r="FP100" s="13"/>
      <c r="FQ100" s="13"/>
      <c r="FR100" s="13"/>
      <c r="FS100" s="13"/>
      <c r="FT100" s="13"/>
      <c r="FU100" s="13"/>
    </row>
    <row r="101" ht="18" customHeight="1" spans="1:177">
      <c r="A101" s="110"/>
      <c r="B101" s="102">
        <v>8</v>
      </c>
      <c r="C101" s="103" t="s">
        <v>80</v>
      </c>
      <c r="D101" s="275" t="s">
        <v>81</v>
      </c>
      <c r="E101" s="276"/>
      <c r="F101" s="104" t="str">
        <f t="shared" si="101"/>
        <v>木包门窗套</v>
      </c>
      <c r="G101" s="105">
        <f>(2+2.4*2)*2+(2.5*2+2.4)*2</f>
        <v>28.4</v>
      </c>
      <c r="H101" s="105"/>
      <c r="I101" s="117" t="str">
        <f t="shared" si="102"/>
        <v>m</v>
      </c>
      <c r="J101" s="104">
        <f t="shared" si="103"/>
        <v>60</v>
      </c>
      <c r="K101" s="118">
        <f t="shared" si="106"/>
        <v>0.93</v>
      </c>
      <c r="L101" s="104">
        <f t="shared" si="107"/>
        <v>1585</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t="s">
        <v>80</v>
      </c>
      <c r="D102" s="275" t="s">
        <v>87</v>
      </c>
      <c r="E102" s="276"/>
      <c r="F102" s="104" t="str">
        <f t="shared" si="101"/>
        <v>普通标准门（套装门(钢木门、生态门)）</v>
      </c>
      <c r="G102" s="105">
        <v>6</v>
      </c>
      <c r="H102" s="105"/>
      <c r="I102" s="117" t="str">
        <f t="shared" si="102"/>
        <v>个</v>
      </c>
      <c r="J102" s="104">
        <f t="shared" si="103"/>
        <v>500</v>
      </c>
      <c r="K102" s="118">
        <f t="shared" si="106"/>
        <v>0.93</v>
      </c>
      <c r="L102" s="104">
        <f t="shared" si="107"/>
        <v>2790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t="s">
        <v>101</v>
      </c>
      <c r="D103" s="275" t="s">
        <v>110</v>
      </c>
      <c r="E103" s="276"/>
      <c r="F103" s="104" t="str">
        <f t="shared" si="101"/>
        <v>普通内墙贴砖</v>
      </c>
      <c r="G103" s="105">
        <f>9.5*0.8</f>
        <v>7.6</v>
      </c>
      <c r="H103" s="105"/>
      <c r="I103" s="117" t="str">
        <f t="shared" si="102"/>
        <v>㎡</v>
      </c>
      <c r="J103" s="104">
        <f t="shared" si="103"/>
        <v>80</v>
      </c>
      <c r="K103" s="118">
        <f t="shared" si="106"/>
        <v>0.93</v>
      </c>
      <c r="L103" s="104">
        <f t="shared" si="107"/>
        <v>565</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t="s">
        <v>10</v>
      </c>
      <c r="D104" s="275" t="s">
        <v>15</v>
      </c>
      <c r="E104" s="276"/>
      <c r="F104" s="104" t="str">
        <f t="shared" si="101"/>
        <v>外墙普通贴砖</v>
      </c>
      <c r="G104" s="105">
        <f>T78</f>
        <v>91.6</v>
      </c>
      <c r="H104" s="105"/>
      <c r="I104" s="117" t="str">
        <f t="shared" si="102"/>
        <v>㎡</v>
      </c>
      <c r="J104" s="104">
        <f t="shared" si="103"/>
        <v>85</v>
      </c>
      <c r="K104" s="118">
        <f t="shared" si="106"/>
        <v>0.93</v>
      </c>
      <c r="L104" s="104">
        <f t="shared" si="107"/>
        <v>7241</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t="s">
        <v>10</v>
      </c>
      <c r="D105" s="275" t="s">
        <v>11</v>
      </c>
      <c r="E105" s="276"/>
      <c r="F105" s="104" t="str">
        <f t="shared" si="101"/>
        <v>外墙抹灰</v>
      </c>
      <c r="G105" s="105">
        <f>T79</f>
        <v>91.6</v>
      </c>
      <c r="H105" s="105"/>
      <c r="I105" s="117" t="str">
        <f t="shared" si="102"/>
        <v>㎡</v>
      </c>
      <c r="J105" s="104">
        <f t="shared" si="103"/>
        <v>35</v>
      </c>
      <c r="K105" s="118">
        <f t="shared" si="106"/>
        <v>0.93</v>
      </c>
      <c r="L105" s="104">
        <f t="shared" si="107"/>
        <v>2982</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0.93</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990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0.93</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0.93</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0.93</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0.93</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0.93</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0.93</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0.93</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997</v>
      </c>
      <c r="FF113" s="15"/>
      <c r="FG113" s="15"/>
      <c r="FH113" s="15"/>
      <c r="FI113" s="16"/>
      <c r="FJ113" s="16"/>
      <c r="FK113" s="295">
        <f ca="1">EX72</f>
        <v>104540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0.93</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998</v>
      </c>
      <c r="FF114" s="9"/>
      <c r="FG114" s="9"/>
      <c r="FH114" s="9" t="str">
        <f ca="1">FA72</f>
        <v>壹拾万肆仟伍佰肆拾元整</v>
      </c>
      <c r="FI114" s="9"/>
      <c r="FJ114" s="9"/>
      <c r="FK114" s="9"/>
      <c r="FL114" s="9"/>
      <c r="FM114" s="9"/>
      <c r="FN114" s="9"/>
      <c r="FO114" s="9"/>
      <c r="FP114" s="9"/>
      <c r="FQ114" s="9"/>
      <c r="FR114" s="9"/>
      <c r="FS114" s="9"/>
      <c r="FT114" s="9"/>
      <c r="FU114" s="9"/>
    </row>
    <row r="115" ht="18" customHeight="1" spans="1:177">
      <c r="A115" s="120"/>
      <c r="B115" s="107"/>
      <c r="C115" s="103" t="s">
        <v>963</v>
      </c>
      <c r="D115" s="103"/>
      <c r="E115" s="103"/>
      <c r="F115" s="108"/>
      <c r="G115" s="105"/>
      <c r="H115" s="105"/>
      <c r="I115" s="87"/>
      <c r="J115" s="119"/>
      <c r="K115" s="119"/>
      <c r="L115" s="117">
        <f>SUM(L94:L114)</f>
        <v>58357</v>
      </c>
      <c r="M115" s="120"/>
      <c r="N115" s="107"/>
      <c r="O115" s="103" t="s">
        <v>963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941</v>
      </c>
      <c r="E116" s="99"/>
      <c r="F116" s="100" t="s">
        <v>434</v>
      </c>
      <c r="G116" s="100" t="s">
        <v>942</v>
      </c>
      <c r="H116" s="100"/>
      <c r="I116" s="100" t="s">
        <v>6</v>
      </c>
      <c r="J116" s="100" t="s">
        <v>9</v>
      </c>
      <c r="K116" s="87" t="s">
        <v>943</v>
      </c>
      <c r="L116" s="100" t="s">
        <v>944</v>
      </c>
      <c r="M116" s="109" t="str">
        <f>C18&amp;"装饰装修"</f>
        <v>装饰装修</v>
      </c>
      <c r="N116" s="99" t="s">
        <v>3</v>
      </c>
      <c r="O116" s="99" t="s">
        <v>2</v>
      </c>
      <c r="P116" s="116" t="s">
        <v>941</v>
      </c>
      <c r="Q116" s="134"/>
      <c r="R116" s="100" t="s">
        <v>434</v>
      </c>
      <c r="S116" s="100"/>
      <c r="T116" s="100" t="s">
        <v>942</v>
      </c>
      <c r="U116" s="100" t="s">
        <v>6</v>
      </c>
      <c r="V116" s="100" t="s">
        <v>9</v>
      </c>
      <c r="W116" s="87" t="s">
        <v>943</v>
      </c>
      <c r="X116" s="100" t="s">
        <v>944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1000</v>
      </c>
      <c r="FG116" s="30"/>
      <c r="FH116" s="30"/>
      <c r="FI116" s="30"/>
      <c r="FJ116" s="30"/>
      <c r="FK116" s="30" t="s">
        <v>1001</v>
      </c>
      <c r="FL116" s="31"/>
      <c r="FM116" s="31"/>
      <c r="FN116" s="31"/>
      <c r="FO116" s="30" t="s">
        <v>1002</v>
      </c>
      <c r="FP116" s="30"/>
      <c r="FQ116" s="30"/>
      <c r="FR116" s="30"/>
      <c r="FS116" s="30"/>
      <c r="FT116" s="296" t="s">
        <v>1003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1000</v>
      </c>
      <c r="FG117" s="30"/>
      <c r="FH117" s="30"/>
      <c r="FI117" s="30"/>
      <c r="FJ117" s="30"/>
      <c r="FK117" s="30" t="s">
        <v>1001</v>
      </c>
      <c r="FL117" s="31"/>
      <c r="FM117" s="31"/>
      <c r="FN117" s="31"/>
      <c r="FO117" s="30" t="s">
        <v>1002</v>
      </c>
      <c r="FP117" s="30"/>
      <c r="FQ117" s="30"/>
      <c r="FR117" s="30"/>
      <c r="FS117" s="30"/>
      <c r="FT117" s="296" t="s">
        <v>1003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1004</v>
      </c>
      <c r="FF118" s="3"/>
      <c r="FG118" s="3"/>
      <c r="FH118" s="3"/>
      <c r="FI118" s="19" t="s">
        <v>982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1005</v>
      </c>
      <c r="FF119" s="3"/>
      <c r="FG119" s="3"/>
      <c r="FH119" s="3"/>
      <c r="FI119" s="22" t="s">
        <v>1006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1007</v>
      </c>
      <c r="FF120" s="9"/>
      <c r="FG120" s="9"/>
      <c r="FH120" s="9"/>
      <c r="FI120" s="9"/>
      <c r="FJ120" s="8" t="s">
        <v>1008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1010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963</v>
      </c>
      <c r="D138" s="297"/>
      <c r="E138" s="276"/>
      <c r="F138" s="108"/>
      <c r="G138" s="105"/>
      <c r="H138" s="105"/>
      <c r="I138" s="87"/>
      <c r="J138" s="119"/>
      <c r="K138" s="119"/>
      <c r="L138" s="117">
        <f>SUM(L117:L137)</f>
        <v>0</v>
      </c>
      <c r="M138" s="120"/>
      <c r="N138" s="304"/>
      <c r="O138" s="103" t="s">
        <v>963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941</v>
      </c>
      <c r="E139" s="99"/>
      <c r="F139" s="100" t="s">
        <v>434</v>
      </c>
      <c r="G139" s="100" t="s">
        <v>942</v>
      </c>
      <c r="H139" s="100"/>
      <c r="I139" s="100" t="s">
        <v>6</v>
      </c>
      <c r="J139" s="100" t="s">
        <v>9</v>
      </c>
      <c r="K139" s="87" t="s">
        <v>943</v>
      </c>
      <c r="L139" s="305" t="s">
        <v>944</v>
      </c>
      <c r="M139" s="109" t="str">
        <f>C22&amp;"装饰装修"</f>
        <v>装饰装修</v>
      </c>
      <c r="N139" s="99" t="s">
        <v>3</v>
      </c>
      <c r="O139" s="99" t="s">
        <v>2</v>
      </c>
      <c r="P139" s="116" t="s">
        <v>941</v>
      </c>
      <c r="Q139" s="134"/>
      <c r="R139" s="100" t="s">
        <v>434</v>
      </c>
      <c r="S139" s="100"/>
      <c r="T139" s="100" t="s">
        <v>942</v>
      </c>
      <c r="U139" s="100" t="s">
        <v>6</v>
      </c>
      <c r="V139" s="100" t="s">
        <v>9</v>
      </c>
      <c r="W139" s="87" t="s">
        <v>943</v>
      </c>
      <c r="X139" s="100" t="s">
        <v>944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963</v>
      </c>
      <c r="D161" s="297"/>
      <c r="E161" s="276"/>
      <c r="F161" s="108"/>
      <c r="G161" s="105"/>
      <c r="H161" s="105"/>
      <c r="I161" s="87"/>
      <c r="J161" s="119"/>
      <c r="K161" s="119"/>
      <c r="L161" s="117">
        <f>SUM(L140:L160)</f>
        <v>0</v>
      </c>
      <c r="M161" s="120"/>
      <c r="N161" s="107"/>
      <c r="O161" s="103" t="s">
        <v>963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941</v>
      </c>
      <c r="E162" s="99"/>
      <c r="F162" s="100" t="s">
        <v>434</v>
      </c>
      <c r="G162" s="100" t="s">
        <v>942</v>
      </c>
      <c r="H162" s="100"/>
      <c r="I162" s="100" t="s">
        <v>6</v>
      </c>
      <c r="J162" s="100" t="s">
        <v>9</v>
      </c>
      <c r="K162" s="87" t="s">
        <v>943</v>
      </c>
      <c r="L162" s="305" t="s">
        <v>944</v>
      </c>
      <c r="M162" s="109" t="str">
        <f>C26&amp;"装饰装修"</f>
        <v>装饰装修</v>
      </c>
      <c r="N162" s="99" t="s">
        <v>3</v>
      </c>
      <c r="O162" s="99" t="s">
        <v>2</v>
      </c>
      <c r="P162" s="116" t="s">
        <v>941</v>
      </c>
      <c r="Q162" s="134"/>
      <c r="R162" s="100" t="s">
        <v>434</v>
      </c>
      <c r="S162" s="100"/>
      <c r="T162" s="100" t="s">
        <v>942</v>
      </c>
      <c r="U162" s="100" t="s">
        <v>6</v>
      </c>
      <c r="V162" s="100" t="s">
        <v>9</v>
      </c>
      <c r="W162" s="87" t="s">
        <v>943</v>
      </c>
      <c r="X162" s="100" t="s">
        <v>944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963</v>
      </c>
      <c r="D184" s="297"/>
      <c r="E184" s="276"/>
      <c r="F184" s="108"/>
      <c r="G184" s="105"/>
      <c r="H184" s="105"/>
      <c r="I184" s="87"/>
      <c r="J184" s="119"/>
      <c r="K184" s="119"/>
      <c r="L184" s="117">
        <f>SUM(L163:L183)</f>
        <v>0</v>
      </c>
      <c r="M184" s="120"/>
      <c r="N184" s="107"/>
      <c r="O184" s="103" t="s">
        <v>963</v>
      </c>
      <c r="P184" s="103"/>
      <c r="Q184" s="103"/>
      <c r="R184" s="108"/>
      <c r="S184" s="108"/>
      <c r="T184" s="105"/>
      <c r="U184" s="87"/>
      <c r="V184" s="119"/>
      <c r="W184" s="119"/>
      <c r="X184" s="308">
        <f>SUM(X163:X183)</f>
        <v>0</v>
      </c>
    </row>
    <row r="185" ht="18" customHeight="1" spans="1:24">
      <c r="A185" s="403" t="s">
        <v>1017</v>
      </c>
      <c r="B185" s="298" t="s">
        <v>3</v>
      </c>
      <c r="C185" s="298" t="s">
        <v>2</v>
      </c>
      <c r="D185" s="298" t="s">
        <v>941</v>
      </c>
      <c r="E185" s="298" t="s">
        <v>1018</v>
      </c>
      <c r="F185" s="86" t="s">
        <v>434</v>
      </c>
      <c r="G185" s="86" t="s">
        <v>942</v>
      </c>
      <c r="H185" s="86"/>
      <c r="I185" s="86" t="s">
        <v>6</v>
      </c>
      <c r="J185" s="86" t="s">
        <v>9</v>
      </c>
      <c r="K185" s="306" t="s">
        <v>943</v>
      </c>
      <c r="L185" s="86" t="s">
        <v>944</v>
      </c>
      <c r="M185" s="403" t="s">
        <v>1019</v>
      </c>
      <c r="N185" s="103" t="s">
        <v>3</v>
      </c>
      <c r="O185" s="103" t="s">
        <v>2</v>
      </c>
      <c r="P185" s="103" t="s">
        <v>941</v>
      </c>
      <c r="Q185" s="103" t="s">
        <v>1018</v>
      </c>
      <c r="R185" s="87" t="s">
        <v>434</v>
      </c>
      <c r="S185" s="87"/>
      <c r="T185" s="87" t="s">
        <v>942</v>
      </c>
      <c r="U185" s="87" t="s">
        <v>6</v>
      </c>
      <c r="V185" s="87" t="s">
        <v>9</v>
      </c>
      <c r="W185" s="87" t="s">
        <v>943</v>
      </c>
      <c r="X185" s="87" t="s">
        <v>944</v>
      </c>
    </row>
    <row r="186" ht="18" customHeight="1" spans="1:24">
      <c r="A186" s="110"/>
      <c r="B186" s="102">
        <v>1</v>
      </c>
      <c r="C186" s="103" t="s">
        <v>29</v>
      </c>
      <c r="D186" s="103" t="s">
        <v>204</v>
      </c>
      <c r="E186" s="299" t="s">
        <v>214</v>
      </c>
      <c r="F186" s="147" t="str">
        <f t="shared" ref="F186:F213" si="141">D186</f>
        <v>大门</v>
      </c>
      <c r="G186" s="300">
        <f>4.2*3.5</f>
        <v>14.7</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4410</v>
      </c>
      <c r="M186" s="110"/>
      <c r="N186" s="102">
        <v>35</v>
      </c>
      <c r="O186" s="103"/>
      <c r="P186" s="103"/>
      <c r="Q186" s="299"/>
      <c r="R186" s="309" t="s">
        <v>1020</v>
      </c>
      <c r="S186" s="310"/>
      <c r="T186" s="303">
        <f>1.7*2</f>
        <v>3.4</v>
      </c>
      <c r="U186" s="311" t="s">
        <v>79</v>
      </c>
      <c r="V186" s="312">
        <v>180</v>
      </c>
      <c r="W186" s="307">
        <v>1</v>
      </c>
      <c r="X186" s="312">
        <f>ROUND(IFERROR(ROUND(T186,2)*V186*W186,),0)</f>
        <v>612</v>
      </c>
    </row>
    <row r="187" ht="18" customHeight="1" spans="1:24">
      <c r="A187" s="110"/>
      <c r="B187" s="102">
        <v>2</v>
      </c>
      <c r="C187" s="103" t="s">
        <v>29</v>
      </c>
      <c r="D187" s="103" t="s">
        <v>225</v>
      </c>
      <c r="E187" s="299" t="s">
        <v>239</v>
      </c>
      <c r="F187" s="147" t="str">
        <f t="shared" si="141"/>
        <v>影壁</v>
      </c>
      <c r="G187" s="300">
        <f>5.5*4.2</f>
        <v>23.1</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8547</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ROUND(583*0.6*0.6*3.8*2+85*1.2*3.8*2,0)</f>
        <v>2370</v>
      </c>
    </row>
    <row r="188" ht="18" customHeight="1" spans="1:24">
      <c r="A188" s="110"/>
      <c r="B188" s="102">
        <v>3</v>
      </c>
      <c r="C188" s="103" t="s">
        <v>29</v>
      </c>
      <c r="D188" s="103" t="s">
        <v>206</v>
      </c>
      <c r="E188" s="299" t="s">
        <v>224</v>
      </c>
      <c r="F188" s="147" t="str">
        <f t="shared" si="141"/>
        <v>砖墙</v>
      </c>
      <c r="G188" s="300">
        <f>(5.2+5+5.4+11.3+4.8)*3.2+4.1*3.2+(7.2+5.6)*1.5</f>
        <v>133.76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24077</v>
      </c>
      <c r="M188" s="110"/>
      <c r="N188" s="102">
        <v>37</v>
      </c>
      <c r="O188" s="103"/>
      <c r="P188" s="103"/>
      <c r="Q188" s="299"/>
      <c r="R188" s="309" t="s">
        <v>665</v>
      </c>
      <c r="S188" s="310"/>
      <c r="T188" s="105">
        <v>1</v>
      </c>
      <c r="U188" s="311" t="s">
        <v>382</v>
      </c>
      <c r="V188" s="312">
        <v>70</v>
      </c>
      <c r="W188" s="307">
        <v>1</v>
      </c>
      <c r="X188" s="312">
        <f t="shared" ref="X187:X218" si="143">ROUND(IFERROR(ROUND(T188,2)*V188*W188,),0)</f>
        <v>70</v>
      </c>
    </row>
    <row r="189" ht="18" customHeight="1" spans="1:24">
      <c r="A189" s="110"/>
      <c r="B189" s="102">
        <v>4</v>
      </c>
      <c r="C189" s="103" t="s">
        <v>29</v>
      </c>
      <c r="D189" s="103" t="s">
        <v>206</v>
      </c>
      <c r="E189" s="299" t="s">
        <v>218</v>
      </c>
      <c r="F189" s="147" t="str">
        <f t="shared" si="141"/>
        <v>砖墙</v>
      </c>
      <c r="G189" s="302">
        <f>3*3.2</f>
        <v>9.6</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1344</v>
      </c>
      <c r="M189" s="110"/>
      <c r="N189" s="102">
        <v>38</v>
      </c>
      <c r="O189" s="103"/>
      <c r="P189" s="103"/>
      <c r="Q189" s="299"/>
      <c r="R189" s="309" t="s">
        <v>651</v>
      </c>
      <c r="S189" s="310"/>
      <c r="T189" s="105">
        <v>1</v>
      </c>
      <c r="U189" s="311" t="s">
        <v>382</v>
      </c>
      <c r="V189" s="312">
        <v>900</v>
      </c>
      <c r="W189" s="307">
        <v>1</v>
      </c>
      <c r="X189" s="312">
        <f t="shared" si="143"/>
        <v>900</v>
      </c>
    </row>
    <row r="190" ht="18" customHeight="1" spans="1:24">
      <c r="A190" s="110"/>
      <c r="B190" s="102">
        <v>5</v>
      </c>
      <c r="C190" s="103" t="s">
        <v>32</v>
      </c>
      <c r="D190" s="103" t="s">
        <v>246</v>
      </c>
      <c r="E190" s="299"/>
      <c r="F190" s="147" t="str">
        <f t="shared" si="141"/>
        <v>平砖地面</v>
      </c>
      <c r="G190" s="302">
        <f>3*5+3*4.3</f>
        <v>27.9</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698</v>
      </c>
      <c r="M190" s="110"/>
      <c r="N190" s="102">
        <v>39</v>
      </c>
      <c r="O190" s="103"/>
      <c r="P190" s="103"/>
      <c r="Q190" s="299"/>
      <c r="R190" s="309" t="s">
        <v>651</v>
      </c>
      <c r="S190" s="310"/>
      <c r="T190" s="105">
        <v>1</v>
      </c>
      <c r="U190" s="311" t="s">
        <v>382</v>
      </c>
      <c r="V190" s="312">
        <v>1300</v>
      </c>
      <c r="W190" s="307">
        <v>1</v>
      </c>
      <c r="X190" s="312">
        <f t="shared" si="143"/>
        <v>1300</v>
      </c>
    </row>
    <row r="191" ht="18" customHeight="1" spans="1:24">
      <c r="A191" s="110"/>
      <c r="B191" s="102">
        <v>6</v>
      </c>
      <c r="C191" s="103" t="s">
        <v>32</v>
      </c>
      <c r="D191" s="103" t="s">
        <v>244</v>
      </c>
      <c r="E191" s="299"/>
      <c r="F191" s="147" t="str">
        <f t="shared" si="141"/>
        <v>水泥地面</v>
      </c>
      <c r="G191" s="302">
        <f>1.5*16</f>
        <v>24</v>
      </c>
      <c r="H191" s="303"/>
      <c r="I191" s="91" t="str">
        <f>IFERROR(IF(E191="",VLOOKUP(F191,价格表,2,0),(VLOOKUP(E191,IF({1,0},价格引用表!K:K,价格引用表!I:I),2,0))),"")</f>
        <v>㎡</v>
      </c>
      <c r="J191" s="147">
        <f ca="1">IF(E191="",VLOOKUP(F191,价格表,5,0),VLOOKUP(E191,INDIRECT("价格引用表!K"&amp;MATCH(D191,价格引用表!H:H,0)&amp;":L1200"),2,0))</f>
        <v>50</v>
      </c>
      <c r="K191" s="307">
        <v>1</v>
      </c>
      <c r="L191" s="147">
        <f ca="1" t="shared" si="142"/>
        <v>1200</v>
      </c>
      <c r="M191" s="110"/>
      <c r="N191" s="102">
        <v>40</v>
      </c>
      <c r="O191" s="103"/>
      <c r="P191" s="103"/>
      <c r="Q191" s="299"/>
      <c r="R191" s="309" t="s">
        <v>651</v>
      </c>
      <c r="S191" s="310"/>
      <c r="T191" s="105">
        <v>3</v>
      </c>
      <c r="U191" s="311" t="s">
        <v>382</v>
      </c>
      <c r="V191" s="312">
        <v>280</v>
      </c>
      <c r="W191" s="307">
        <v>1</v>
      </c>
      <c r="X191" s="312">
        <f t="shared" si="143"/>
        <v>840</v>
      </c>
    </row>
    <row r="192" ht="18" customHeight="1" spans="1:24">
      <c r="A192" s="110"/>
      <c r="B192" s="102">
        <v>7</v>
      </c>
      <c r="C192" s="103" t="s">
        <v>32</v>
      </c>
      <c r="D192" s="103" t="s">
        <v>235</v>
      </c>
      <c r="E192" s="299"/>
      <c r="F192" s="147" t="str">
        <f t="shared" si="141"/>
        <v>水井</v>
      </c>
      <c r="G192" s="302">
        <v>2</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8000</v>
      </c>
      <c r="M192" s="110"/>
      <c r="N192" s="102">
        <v>41</v>
      </c>
      <c r="O192" s="103"/>
      <c r="P192" s="103"/>
      <c r="Q192" s="299"/>
      <c r="R192" s="309" t="s">
        <v>651</v>
      </c>
      <c r="S192" s="310"/>
      <c r="T192" s="105">
        <v>1</v>
      </c>
      <c r="U192" s="311" t="s">
        <v>382</v>
      </c>
      <c r="V192" s="312">
        <v>600</v>
      </c>
      <c r="W192" s="307">
        <v>1</v>
      </c>
      <c r="X192" s="312">
        <f t="shared" si="143"/>
        <v>600</v>
      </c>
    </row>
    <row r="193" ht="18" customHeight="1" spans="1:24">
      <c r="A193" s="110"/>
      <c r="B193" s="102">
        <v>8</v>
      </c>
      <c r="C193" s="103" t="s">
        <v>32</v>
      </c>
      <c r="D193" s="103" t="s">
        <v>324</v>
      </c>
      <c r="E193" s="299"/>
      <c r="F193" s="147" t="str">
        <f t="shared" si="141"/>
        <v>太阳能</v>
      </c>
      <c r="G193" s="302">
        <v>2</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2000</v>
      </c>
      <c r="M193" s="110"/>
      <c r="N193" s="102">
        <v>42</v>
      </c>
      <c r="O193" s="103"/>
      <c r="P193" s="103"/>
      <c r="Q193" s="299"/>
      <c r="R193" s="309" t="s">
        <v>1021</v>
      </c>
      <c r="S193" s="310"/>
      <c r="T193" s="105">
        <v>31.7</v>
      </c>
      <c r="U193" s="311" t="s">
        <v>12</v>
      </c>
      <c r="V193" s="312" t="e">
        <f ca="1">IF(Q193="",VLOOKUP(R193,价格表,5,0),VLOOKUP(Q193,INDIRECT("价格引用表!K"&amp;MATCH(R193,价格引用表!H:H,0)&amp;":L1200"),2,0))</f>
        <v>#N/A</v>
      </c>
      <c r="W193" s="307">
        <v>1</v>
      </c>
      <c r="X193" s="312">
        <f>ROUND(T193*65+T193*60,0)</f>
        <v>3963</v>
      </c>
    </row>
    <row r="194" ht="18" customHeight="1" spans="1:24">
      <c r="A194" s="110"/>
      <c r="B194" s="102">
        <v>9</v>
      </c>
      <c r="C194" s="103" t="s">
        <v>32</v>
      </c>
      <c r="D194" s="103" t="s">
        <v>322</v>
      </c>
      <c r="E194" s="299"/>
      <c r="F194" s="147" t="str">
        <f t="shared" si="141"/>
        <v>空调</v>
      </c>
      <c r="G194" s="302">
        <v>15</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6000</v>
      </c>
      <c r="M194" s="110"/>
      <c r="N194" s="102">
        <v>43</v>
      </c>
      <c r="O194" s="103"/>
      <c r="P194" s="103"/>
      <c r="Q194" s="299"/>
      <c r="R194" s="309" t="s">
        <v>1022</v>
      </c>
      <c r="S194" s="310"/>
      <c r="T194" s="105">
        <f>2.7*2.3</f>
        <v>6.21</v>
      </c>
      <c r="U194" s="311" t="s">
        <v>12</v>
      </c>
      <c r="V194" s="312" t="e">
        <f ca="1">IF(Q194="",VLOOKUP(R194,价格表,5,0),VLOOKUP(Q194,INDIRECT("价格引用表!K"&amp;MATCH(R194,价格引用表!H:H,0)&amp;":L1200"),2,0))</f>
        <v>#N/A</v>
      </c>
      <c r="W194" s="307">
        <v>1</v>
      </c>
      <c r="X194" s="312">
        <f>ROUND(90*T194+50*T194+300*2+(2.7*2+2.3*3)*2.3*60,0)</f>
        <v>3167</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t="s">
        <v>1023</v>
      </c>
      <c r="S195" s="310"/>
      <c r="T195" s="105">
        <v>1</v>
      </c>
      <c r="U195" s="311" t="s">
        <v>83</v>
      </c>
      <c r="V195" s="312" t="e">
        <f ca="1">IF(Q195="",VLOOKUP(R195,价格表,5,0),VLOOKUP(Q195,INDIRECT("价格引用表!K"&amp;MATCH(R195,价格引用表!H:H,0)&amp;":L1200"),2,0))</f>
        <v>#N/A</v>
      </c>
      <c r="W195" s="307">
        <v>1</v>
      </c>
      <c r="X195" s="312">
        <f>ROUND(100+2.5*35,0)</f>
        <v>188</v>
      </c>
    </row>
    <row r="196" ht="18" customHeight="1" spans="1:24">
      <c r="A196" s="110"/>
      <c r="B196" s="102">
        <v>11</v>
      </c>
      <c r="C196" s="103" t="s">
        <v>32</v>
      </c>
      <c r="D196" s="103" t="s">
        <v>336</v>
      </c>
      <c r="E196" s="299"/>
      <c r="F196" s="147" t="str">
        <f t="shared" si="141"/>
        <v>监控摄像头</v>
      </c>
      <c r="G196" s="302">
        <v>20</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4000</v>
      </c>
      <c r="M196" s="110"/>
      <c r="N196" s="102">
        <v>45</v>
      </c>
      <c r="O196" s="103"/>
      <c r="P196" s="103"/>
      <c r="Q196" s="299"/>
      <c r="R196" s="309">
        <f t="shared" ref="R195:R196" si="144">P196</f>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289</v>
      </c>
      <c r="E197" s="299" t="s">
        <v>338</v>
      </c>
      <c r="F197" s="147" t="str">
        <f t="shared" si="141"/>
        <v>台阶</v>
      </c>
      <c r="G197" s="302">
        <f>1.7*3</f>
        <v>5.1</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1785</v>
      </c>
      <c r="M197" s="110"/>
      <c r="N197" s="102">
        <v>46</v>
      </c>
      <c r="O197" s="103"/>
      <c r="P197" s="103"/>
      <c r="Q197" s="299"/>
      <c r="R197" s="309">
        <f t="shared" ref="R187:R212" si="145">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2</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1200</v>
      </c>
      <c r="M198" s="110"/>
      <c r="N198" s="102">
        <v>47</v>
      </c>
      <c r="O198" s="103"/>
      <c r="P198" s="103"/>
      <c r="Q198" s="299"/>
      <c r="R198" s="309">
        <f t="shared" si="145"/>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2</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600</v>
      </c>
      <c r="M199" s="110"/>
      <c r="N199" s="102">
        <v>48</v>
      </c>
      <c r="O199" s="103"/>
      <c r="P199" s="103"/>
      <c r="Q199" s="299"/>
      <c r="R199" s="309">
        <f t="shared" si="145"/>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307</v>
      </c>
      <c r="E200" s="299"/>
      <c r="F200" s="147" t="str">
        <f t="shared" si="141"/>
        <v>火炕</v>
      </c>
      <c r="G200" s="302">
        <v>2</v>
      </c>
      <c r="H200" s="303"/>
      <c r="I200" s="91" t="str">
        <f>IFERROR(IF(E200="",VLOOKUP(F200,价格表,2,0),(VLOOKUP(E200,IF({1,0},价格引用表!K:K,价格引用表!I:I),2,0))),"")</f>
        <v>个</v>
      </c>
      <c r="J200" s="147">
        <f ca="1">IF(E200="",VLOOKUP(F200,价格表,5,0),VLOOKUP(E200,INDIRECT("价格引用表!K"&amp;MATCH(D200,价格引用表!H:H,0)&amp;":L1200"),2,0))</f>
        <v>1000</v>
      </c>
      <c r="K200" s="307">
        <v>1</v>
      </c>
      <c r="L200" s="147">
        <f ca="1" t="shared" si="142"/>
        <v>2000</v>
      </c>
      <c r="M200" s="110"/>
      <c r="N200" s="102">
        <v>49</v>
      </c>
      <c r="O200" s="103"/>
      <c r="P200" s="103"/>
      <c r="Q200" s="299"/>
      <c r="R200" s="309">
        <f t="shared" si="145"/>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283</v>
      </c>
      <c r="E201" s="299"/>
      <c r="F201" s="147" t="str">
        <f t="shared" si="141"/>
        <v>化粪池</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5"/>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5</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2500</v>
      </c>
      <c r="M202" s="110"/>
      <c r="N202" s="102">
        <v>51</v>
      </c>
      <c r="O202" s="103"/>
      <c r="P202" s="103"/>
      <c r="Q202" s="299"/>
      <c r="R202" s="309">
        <f t="shared" si="145"/>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312</v>
      </c>
      <c r="E203" s="299"/>
      <c r="F203" s="147" t="str">
        <f t="shared" si="141"/>
        <v>塑料水箱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5"/>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245</v>
      </c>
      <c r="E204" s="299"/>
      <c r="F204" s="147" t="str">
        <f t="shared" si="141"/>
        <v>广场砖、彩砖地面</v>
      </c>
      <c r="G204" s="302">
        <f>2.5*12+9.2*16.6+8.7*5.5</f>
        <v>230.57</v>
      </c>
      <c r="H204" s="303"/>
      <c r="I204" s="91" t="str">
        <f>IFERROR(IF(E204="",VLOOKUP(F204,价格表,2,0),(VLOOKUP(E204,IF({1,0},价格引用表!K:K,价格引用表!I:I),2,0))),"")</f>
        <v>㎡</v>
      </c>
      <c r="J204" s="147">
        <f ca="1">IF(E204="",VLOOKUP(F204,价格表,5,0),VLOOKUP(E204,INDIRECT("价格引用表!K"&amp;MATCH(D204,价格引用表!H:H,0)&amp;":L1200"),2,0))</f>
        <v>60</v>
      </c>
      <c r="K204" s="307">
        <v>1</v>
      </c>
      <c r="L204" s="147">
        <f ca="1" t="shared" si="142"/>
        <v>13834</v>
      </c>
      <c r="M204" s="110"/>
      <c r="N204" s="102">
        <v>53</v>
      </c>
      <c r="O204" s="103"/>
      <c r="P204" s="103"/>
      <c r="Q204" s="299"/>
      <c r="R204" s="309">
        <f t="shared" si="145"/>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244</v>
      </c>
      <c r="E205" s="299"/>
      <c r="F205" s="147" t="str">
        <f t="shared" si="141"/>
        <v>水泥地面</v>
      </c>
      <c r="G205" s="302">
        <f>5*5.5</f>
        <v>27.5</v>
      </c>
      <c r="H205" s="303"/>
      <c r="I205" s="91" t="str">
        <f>IFERROR(IF(E205="",VLOOKUP(F205,价格表,2,0),(VLOOKUP(E205,IF({1,0},价格引用表!K:K,价格引用表!I:I),2,0))),"")</f>
        <v>㎡</v>
      </c>
      <c r="J205" s="147">
        <f ca="1">IF(E205="",VLOOKUP(F205,价格表,5,0),VLOOKUP(E205,INDIRECT("价格引用表!K"&amp;MATCH(D205,价格引用表!H:H,0)&amp;":L1200"),2,0))</f>
        <v>50</v>
      </c>
      <c r="K205" s="307">
        <v>1</v>
      </c>
      <c r="L205" s="147">
        <f ca="1" t="shared" si="142"/>
        <v>1375</v>
      </c>
      <c r="M205" s="110"/>
      <c r="N205" s="102">
        <v>54</v>
      </c>
      <c r="O205" s="103"/>
      <c r="P205" s="103"/>
      <c r="Q205" s="299"/>
      <c r="R205" s="309">
        <f t="shared" si="145"/>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337</v>
      </c>
      <c r="E206" s="299" t="s">
        <v>383</v>
      </c>
      <c r="F206" s="147" t="str">
        <f t="shared" si="141"/>
        <v>材树</v>
      </c>
      <c r="G206" s="302">
        <v>1</v>
      </c>
      <c r="H206" s="303"/>
      <c r="I206" s="91" t="str">
        <f>IFERROR(IF(E206="",VLOOKUP(F206,价格表,2,0),(VLOOKUP(E206,IF({1,0},价格引用表!K:K,价格引用表!I:I),2,0))),"")</f>
        <v>棵</v>
      </c>
      <c r="J206" s="147">
        <f ca="1">IF(E206="",VLOOKUP(F206,价格表,5,0),VLOOKUP(E206,INDIRECT("价格引用表!K"&amp;MATCH(D206,价格引用表!H:H,0)&amp;":L1200"),2,0))</f>
        <v>20</v>
      </c>
      <c r="K206" s="307">
        <v>1</v>
      </c>
      <c r="L206" s="147">
        <f ca="1" t="shared" si="142"/>
        <v>20</v>
      </c>
      <c r="M206" s="110"/>
      <c r="N206" s="102">
        <v>55</v>
      </c>
      <c r="O206" s="103"/>
      <c r="P206" s="103"/>
      <c r="Q206" s="299"/>
      <c r="R206" s="309">
        <f t="shared" si="145"/>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337</v>
      </c>
      <c r="E207" s="299" t="s">
        <v>386</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150</v>
      </c>
      <c r="K207" s="307">
        <v>1</v>
      </c>
      <c r="L207" s="147">
        <f ca="1" t="shared" si="142"/>
        <v>150</v>
      </c>
      <c r="M207" s="110"/>
      <c r="N207" s="102">
        <v>56</v>
      </c>
      <c r="O207" s="103"/>
      <c r="P207" s="103"/>
      <c r="Q207" s="299"/>
      <c r="R207" s="309">
        <f t="shared" si="145"/>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344</v>
      </c>
      <c r="E208" s="299" t="s">
        <v>402</v>
      </c>
      <c r="F208" s="147" t="str">
        <f t="shared" si="141"/>
        <v>香椿树</v>
      </c>
      <c r="G208" s="302">
        <v>1</v>
      </c>
      <c r="H208" s="303"/>
      <c r="I208" s="91" t="str">
        <f>IFERROR(IF(E208="",VLOOKUP(F208,价格表,2,0),(VLOOKUP(E208,IF({1,0},价格引用表!K:K,价格引用表!I:I),2,0))),"")</f>
        <v>棵</v>
      </c>
      <c r="J208" s="147">
        <f ca="1">IF(E208="",VLOOKUP(F208,价格表,5,0),VLOOKUP(E208,INDIRECT("价格引用表!K"&amp;MATCH(D208,价格引用表!H:H,0)&amp;":L1200"),2,0))</f>
        <v>150</v>
      </c>
      <c r="K208" s="307">
        <v>1</v>
      </c>
      <c r="L208" s="147">
        <f ca="1" t="shared" si="142"/>
        <v>150</v>
      </c>
      <c r="M208" s="110"/>
      <c r="N208" s="102">
        <v>57</v>
      </c>
      <c r="O208" s="103"/>
      <c r="P208" s="103"/>
      <c r="Q208" s="299"/>
      <c r="R208" s="309">
        <f t="shared" si="145"/>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344</v>
      </c>
      <c r="E209" s="299" t="s">
        <v>423</v>
      </c>
      <c r="F209" s="147" t="str">
        <f t="shared" si="141"/>
        <v>香椿树</v>
      </c>
      <c r="G209" s="302">
        <v>1</v>
      </c>
      <c r="H209" s="303"/>
      <c r="I209" s="91" t="str">
        <f>IFERROR(IF(E209="",VLOOKUP(F209,价格表,2,0),(VLOOKUP(E209,IF({1,0},价格引用表!K:K,价格引用表!I:I),2,0))),"")</f>
        <v>棵</v>
      </c>
      <c r="J209" s="147">
        <f ca="1">IF(E209="",VLOOKUP(F209,价格表,5,0),VLOOKUP(E209,INDIRECT("价格引用表!K"&amp;MATCH(D209,价格引用表!H:H,0)&amp;":L1200"),2,0))</f>
        <v>500</v>
      </c>
      <c r="K209" s="307">
        <v>1</v>
      </c>
      <c r="L209" s="147">
        <f ca="1" t="shared" si="142"/>
        <v>500</v>
      </c>
      <c r="M209" s="110"/>
      <c r="N209" s="102">
        <v>58</v>
      </c>
      <c r="O209" s="103"/>
      <c r="P209" s="103"/>
      <c r="Q209" s="299"/>
      <c r="R209" s="309">
        <f t="shared" si="145"/>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400</v>
      </c>
      <c r="F210" s="147" t="str">
        <f t="shared" si="141"/>
        <v>果树</v>
      </c>
      <c r="G210" s="302">
        <v>6</v>
      </c>
      <c r="H210" s="303"/>
      <c r="I210" s="91" t="str">
        <f>IFERROR(IF(E210="",VLOOKUP(F210,价格表,2,0),(VLOOKUP(E210,IF({1,0},价格引用表!K:K,价格引用表!I:I),2,0))),"")</f>
        <v>棵</v>
      </c>
      <c r="J210" s="147">
        <f ca="1">IF(E210="",VLOOKUP(F210,价格表,5,0),VLOOKUP(E210,INDIRECT("价格引用表!K"&amp;MATCH(D210,价格引用表!H:H,0)&amp;":L1200"),2,0))</f>
        <v>50</v>
      </c>
      <c r="K210" s="307">
        <v>1</v>
      </c>
      <c r="L210" s="147">
        <f ca="1" t="shared" si="142"/>
        <v>300</v>
      </c>
      <c r="M210" s="110"/>
      <c r="N210" s="102">
        <v>59</v>
      </c>
      <c r="O210" s="103"/>
      <c r="P210" s="103"/>
      <c r="Q210" s="299"/>
      <c r="R210" s="309">
        <f t="shared" si="145"/>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339</v>
      </c>
      <c r="E211" s="299" t="s">
        <v>402</v>
      </c>
      <c r="F211" s="147" t="str">
        <f t="shared" si="141"/>
        <v>果树</v>
      </c>
      <c r="G211" s="302">
        <v>5</v>
      </c>
      <c r="H211" s="303"/>
      <c r="I211" s="91" t="str">
        <f>IFERROR(IF(E211="",VLOOKUP(F211,价格表,2,0),(VLOOKUP(E211,IF({1,0},价格引用表!K:K,价格引用表!I:I),2,0))),"")</f>
        <v>棵</v>
      </c>
      <c r="J211" s="147">
        <f ca="1">IF(E211="",VLOOKUP(F211,价格表,5,0),VLOOKUP(E211,INDIRECT("价格引用表!K"&amp;MATCH(D211,价格引用表!H:H,0)&amp;":L1200"),2,0))</f>
        <v>200</v>
      </c>
      <c r="K211" s="307">
        <v>1</v>
      </c>
      <c r="L211" s="147">
        <f ca="1" t="shared" si="142"/>
        <v>1000</v>
      </c>
      <c r="M211" s="110"/>
      <c r="N211" s="102">
        <v>60</v>
      </c>
      <c r="O211" s="103"/>
      <c r="P211" s="103"/>
      <c r="Q211" s="299"/>
      <c r="R211" s="309">
        <f t="shared" si="145"/>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339</v>
      </c>
      <c r="E212" s="299" t="s">
        <v>403</v>
      </c>
      <c r="F212" s="147" t="str">
        <f t="shared" si="141"/>
        <v>果树</v>
      </c>
      <c r="G212" s="302">
        <v>3</v>
      </c>
      <c r="H212" s="303"/>
      <c r="I212" s="91" t="str">
        <f>IFERROR(IF(E212="",VLOOKUP(F212,价格表,2,0),(VLOOKUP(E212,IF({1,0},价格引用表!K:K,价格引用表!I:I),2,0))),"")</f>
        <v>棵</v>
      </c>
      <c r="J212" s="147">
        <f ca="1">IF(E212="",VLOOKUP(F212,价格表,5,0),VLOOKUP(E212,INDIRECT("价格引用表!K"&amp;MATCH(D212,价格引用表!H:H,0)&amp;":L1200"),2,0))</f>
        <v>400</v>
      </c>
      <c r="K212" s="307">
        <v>1</v>
      </c>
      <c r="L212" s="147">
        <f ca="1" t="shared" si="142"/>
        <v>1200</v>
      </c>
      <c r="M212" s="110"/>
      <c r="N212" s="102">
        <v>61</v>
      </c>
      <c r="O212" s="103"/>
      <c r="P212" s="103"/>
      <c r="Q212" s="299"/>
      <c r="R212" s="309">
        <f t="shared" si="145"/>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339</v>
      </c>
      <c r="E213" s="299" t="s">
        <v>404</v>
      </c>
      <c r="F213" s="147" t="str">
        <f t="shared" si="141"/>
        <v>果树</v>
      </c>
      <c r="G213" s="302">
        <v>4</v>
      </c>
      <c r="H213" s="303"/>
      <c r="I213" s="91" t="str">
        <f>IFERROR(IF(E213="",VLOOKUP(F213,价格表,2,0),(VLOOKUP(E213,IF({1,0},价格引用表!K:K,价格引用表!I:I),2,0))),"")</f>
        <v>棵</v>
      </c>
      <c r="J213" s="147">
        <f ca="1">IF(E213="",VLOOKUP(F213,价格表,5,0),VLOOKUP(E213,INDIRECT("价格引用表!K"&amp;MATCH(D213,价格引用表!H:H,0)&amp;":L1200"),2,0))</f>
        <v>500</v>
      </c>
      <c r="K213" s="307">
        <v>1</v>
      </c>
      <c r="L213" s="147">
        <f ca="1" t="shared" si="142"/>
        <v>2000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339</v>
      </c>
      <c r="E214" s="299" t="s">
        <v>405</v>
      </c>
      <c r="F214" s="147" t="str">
        <f t="shared" ref="F214:F219" si="147">D214</f>
        <v>果树</v>
      </c>
      <c r="G214" s="302">
        <v>1</v>
      </c>
      <c r="H214" s="303"/>
      <c r="I214" s="91" t="str">
        <f>IFERROR(IF(E214="",VLOOKUP(F214,价格表,2,0),(VLOOKUP(E214,IF({1,0},价格引用表!K:K,价格引用表!I:I),2,0))),"")</f>
        <v>棵</v>
      </c>
      <c r="J214" s="147">
        <f ca="1">IF(E214="",VLOOKUP(F214,价格表,5,0),VLOOKUP(E214,INDIRECT("价格引用表!K"&amp;MATCH(D214,价格引用表!H:H,0)&amp;":L1200"),2,0))</f>
        <v>700</v>
      </c>
      <c r="K214" s="307">
        <v>1</v>
      </c>
      <c r="L214" s="147">
        <f ca="1" t="shared" si="142"/>
        <v>700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34</v>
      </c>
      <c r="D215" s="103" t="s">
        <v>341</v>
      </c>
      <c r="E215" s="299" t="s">
        <v>413</v>
      </c>
      <c r="F215" s="147" t="str">
        <f t="shared" si="147"/>
        <v>葡萄</v>
      </c>
      <c r="G215" s="302">
        <v>2</v>
      </c>
      <c r="H215" s="303"/>
      <c r="I215" s="91" t="str">
        <f>IFERROR(IF(E215="",VLOOKUP(F215,价格表,2,0),(VLOOKUP(E215,IF({1,0},价格引用表!K:K,价格引用表!I:I),2,0))),"")</f>
        <v>棵</v>
      </c>
      <c r="J215" s="147">
        <f ca="1">IF(E215="",VLOOKUP(F215,价格表,5,0),VLOOKUP(E215,INDIRECT("价格引用表!K"&amp;MATCH(D215,价格引用表!H:H,0)&amp;":L1200"),2,0))</f>
        <v>20</v>
      </c>
      <c r="K215" s="307">
        <v>1</v>
      </c>
      <c r="L215" s="147">
        <f ca="1" t="shared" si="142"/>
        <v>40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7"/>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963</v>
      </c>
      <c r="O219" s="319"/>
      <c r="P219" s="319"/>
      <c r="Q219" s="326"/>
      <c r="R219" s="327"/>
      <c r="S219" s="328"/>
      <c r="T219" s="105"/>
      <c r="U219" s="311"/>
      <c r="V219" s="327">
        <f ca="1">SUM(L186:L219,X186:X218)</f>
        <v>104540</v>
      </c>
      <c r="W219" s="329"/>
      <c r="X219" s="328"/>
    </row>
    <row r="220" ht="42" customHeight="1" spans="1:24">
      <c r="A220" s="404" t="s">
        <v>1024</v>
      </c>
      <c r="B220" s="314"/>
      <c r="C220" s="314"/>
      <c r="D220" s="314"/>
      <c r="E220" s="315"/>
      <c r="F220" s="316" t="e">
        <f ca="1">N220+U220</f>
        <v>#N/A</v>
      </c>
      <c r="G220" s="316"/>
      <c r="H220" s="316"/>
      <c r="I220" s="316"/>
      <c r="J220" s="405" t="s">
        <v>940</v>
      </c>
      <c r="K220" s="320"/>
      <c r="L220" s="320"/>
      <c r="M220" s="320"/>
      <c r="N220" s="316" t="e">
        <f>E28</f>
        <v>#N/A</v>
      </c>
      <c r="O220" s="316"/>
      <c r="P220" s="316"/>
      <c r="Q220" s="316"/>
      <c r="R220" s="405" t="s">
        <v>1025</v>
      </c>
      <c r="S220" s="320"/>
      <c r="T220" s="320"/>
      <c r="U220" s="316">
        <f ca="1">V219</f>
        <v>104540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1026</v>
      </c>
      <c r="E222" s="317" t="e">
        <f>FB43/EX43</f>
        <v>#DIV/0!</v>
      </c>
      <c r="F222" s="202"/>
      <c r="G222" s="202"/>
      <c r="H222" s="202"/>
      <c r="I222" s="202"/>
      <c r="J222" s="202"/>
      <c r="K222" s="202"/>
      <c r="L222" s="202"/>
      <c r="M222" s="202"/>
      <c r="N222" s="202"/>
      <c r="O222" s="202"/>
      <c r="P222" s="202"/>
    </row>
    <row r="223" spans="2:21">
      <c r="B223" s="202"/>
      <c r="C223" s="202"/>
      <c r="D223" s="317" t="s">
        <v>1027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1028</v>
      </c>
      <c r="B1" s="35"/>
      <c r="C1" s="35"/>
      <c r="D1" s="35"/>
      <c r="E1" s="35"/>
      <c r="F1" s="35"/>
      <c r="G1" s="35"/>
      <c r="H1" s="35"/>
    </row>
    <row r="2" spans="1:8">
      <c r="A2" s="35"/>
      <c r="B2" s="35"/>
      <c r="C2" s="35"/>
      <c r="D2" s="35"/>
      <c r="E2" s="35"/>
      <c r="F2" s="35"/>
      <c r="G2" s="35"/>
      <c r="H2" s="35"/>
    </row>
    <row r="3" ht="16.5" customHeight="1" spans="1:8">
      <c r="A3" s="36" t="s">
        <v>746</v>
      </c>
      <c r="B3" s="36" t="str">
        <f>输机表!K2</f>
        <v>0201015-01-04-0032</v>
      </c>
      <c r="C3" s="36"/>
      <c r="D3" s="36"/>
      <c r="E3" s="37" t="str">
        <f>输机表!U2&amp;输机表!Y2</f>
        <v>康正（容城县）2024评字第7号-午方北庄村4-21</v>
      </c>
      <c r="F3" s="37"/>
      <c r="G3" s="37"/>
      <c r="H3" s="37"/>
    </row>
    <row r="4" ht="16.5" customHeight="1" spans="1:8">
      <c r="A4" s="38" t="s">
        <v>946</v>
      </c>
      <c r="B4" s="39" t="str">
        <f>输机表!D2</f>
        <v>孙克发</v>
      </c>
      <c r="C4" s="40"/>
      <c r="D4" s="41" t="s">
        <v>947</v>
      </c>
      <c r="E4" s="42"/>
      <c r="F4" s="39" t="str">
        <f>输机表!F2</f>
        <v>容城县午方北庄村</v>
      </c>
      <c r="G4" s="43"/>
      <c r="H4" s="40"/>
    </row>
    <row r="5" ht="16.5" customHeight="1" spans="1:8">
      <c r="A5" s="44" t="s">
        <v>948</v>
      </c>
      <c r="B5" s="45"/>
      <c r="C5" s="45"/>
      <c r="D5" s="45"/>
      <c r="E5" s="45"/>
      <c r="F5" s="45"/>
      <c r="G5" s="45"/>
      <c r="H5" s="46"/>
    </row>
    <row r="6" ht="28.8" spans="1:16">
      <c r="A6" s="47" t="s">
        <v>949</v>
      </c>
      <c r="B6" s="48" t="s">
        <v>950</v>
      </c>
      <c r="C6" s="49" t="s">
        <v>951</v>
      </c>
      <c r="D6" s="49" t="s">
        <v>952</v>
      </c>
      <c r="E6" s="47" t="s">
        <v>949</v>
      </c>
      <c r="F6" s="48" t="s">
        <v>950</v>
      </c>
      <c r="G6" s="49" t="s">
        <v>951</v>
      </c>
      <c r="H6" s="49" t="s">
        <v>952</v>
      </c>
      <c r="N6" t="s">
        <v>1029</v>
      </c>
      <c r="O6" t="s">
        <v>1030</v>
      </c>
      <c r="P6" t="s">
        <v>1031</v>
      </c>
    </row>
    <row r="7" ht="19.5" customHeight="1" spans="1:18">
      <c r="A7" s="50" t="str">
        <f>IF(COUNTIF(输机表!$C$4:$C$27,K7&amp;"*")&gt;0,K7,IFERROR(VLOOKUP(K7,房体结构,1,0),""))</f>
        <v>F1</v>
      </c>
      <c r="B7" s="51">
        <f ca="1">IF(COUNTIF(输机表!$C$4:$C$27,K7&amp;"*")=0,IFERROR(VLOOKUP(K7,房体结构,17,0),""),SUMIF(输机表!$C$4:$C$27,K7&amp;"*",输机表!$S$4:$S$7))</f>
        <v>118.65</v>
      </c>
      <c r="C7" s="50">
        <f ca="1">IF(COUNTIF(输机表!$C$4:$C$27,K7&amp;"*")=0,IFERROR(VLOOKUP(K7,房体结构,23,0),""),ROUND(SUMIF(输机表!$C$4:$C$27,K7&amp;"*",输机表!$Z$4:$Z$27)/B7,0))</f>
        <v>909</v>
      </c>
      <c r="D7" s="50">
        <f ca="1">IFERROR(ROUND(C7*B7,0),"")</f>
        <v>107853</v>
      </c>
      <c r="E7" s="50" t="str">
        <f>IF(COUNTIF(输机表!$C$4:$C$27,L7&amp;"*")&gt;0,L7,IFERROR(VLOOKUP(L7,房体结构,1,0),""))</f>
        <v>F2</v>
      </c>
      <c r="F7" s="51">
        <f ca="1">IF(COUNTIF(输机表!$C$4:$C$27,L7&amp;"*")=0,IFERROR(VLOOKUP(L7,房体结构,17,0),""),SUMIF(输机表!$C$4:$C$27,L7&amp;"*",输机表!$S$4:$S$7))</f>
        <v>57.51</v>
      </c>
      <c r="G7" s="50">
        <f ca="1">IF(COUNTIF(输机表!$C$4:$C$27,L7&amp;"*")=0,IFERROR(VLOOKUP(L7,房体结构,23,0),""),ROUND(SUMIF(输机表!$C$4:$C$27,L7&amp;"*",输机表!$Z$4:$Z$27)/F7,0))</f>
        <v>910</v>
      </c>
      <c r="H7" s="50">
        <f ca="1">IFERROR(ROUND(G7*F7,0),"")</f>
        <v>52334</v>
      </c>
      <c r="K7" s="69" t="s">
        <v>1032</v>
      </c>
      <c r="L7" s="69" t="s">
        <v>907</v>
      </c>
      <c r="M7" s="70" t="s">
        <v>1033</v>
      </c>
      <c r="N7">
        <f ca="1">SUMIFS(B7:B11,A7:A11,"F*")+SUMIFS(F7:F11,E7:E11,"F*")</f>
        <v>536.82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16.4</v>
      </c>
      <c r="C8" s="50">
        <f ca="1">IF(COUNTIF(输机表!$C$4:$C$27,K8&amp;"*")=0,IFERROR(VLOOKUP(K8,房体结构,23,0),""),ROUND(SUMIF(输机表!$C$4:$C$27,K8&amp;"*",输机表!$Z$4:$Z$27)/B8,0))</f>
        <v>900</v>
      </c>
      <c r="D8" s="50">
        <f ca="1" t="shared" ref="D8:D11" si="0">IFERROR(ROUND(C8*B8,0),"")</f>
        <v>14760</v>
      </c>
      <c r="E8" s="50" t="str">
        <f>IF(COUNTIF(输机表!$C$4:$C$27,L8&amp;"*")&gt;0,L8,IFERROR(VLOOKUP(L8,房体结构,1,0),""))</f>
        <v>F4</v>
      </c>
      <c r="F8" s="51">
        <f ca="1">IF(COUNTIF(输机表!$C$4:$C$27,L8&amp;"*")=0,IFERROR(VLOOKUP(L8,房体结构,17,0),""),SUMIF(输机表!$C$4:$C$27,L8&amp;"*",输机表!$S$4:$S$7))</f>
        <v>344.26</v>
      </c>
      <c r="G8" s="50">
        <f ca="1">IF(COUNTIF(输机表!$C$4:$C$27,L8&amp;"*")=0,IFERROR(VLOOKUP(L8,房体结构,23,0),""),ROUND(SUMIF(输机表!$C$4:$C$27,L8&amp;"*",输机表!$Z$4:$Z$27)/F8,0))</f>
        <v>1740</v>
      </c>
      <c r="H8" s="50">
        <f ca="1" t="shared" ref="H8:H11" si="1">IFERROR(ROUND(G8*F8,0),"")</f>
        <v>599012</v>
      </c>
      <c r="K8" s="69" t="s">
        <v>1034</v>
      </c>
      <c r="L8" s="69" t="s">
        <v>1035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1036</v>
      </c>
      <c r="L9" s="69" t="s">
        <v>1037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1038</v>
      </c>
      <c r="L10" s="69" t="s">
        <v>1039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1040</v>
      </c>
      <c r="L11" s="69" t="s">
        <v>1041</v>
      </c>
      <c r="M11" s="71"/>
    </row>
    <row r="12" ht="19.5" customHeight="1" spans="1:13">
      <c r="A12" s="48" t="s">
        <v>957</v>
      </c>
      <c r="B12" s="48"/>
      <c r="C12" s="52">
        <f ca="1">SUM(B7:B11)+SUM(F7:F11)</f>
        <v>536.82</v>
      </c>
      <c r="D12" s="53"/>
      <c r="E12" s="54" t="s">
        <v>958</v>
      </c>
      <c r="F12" s="54"/>
      <c r="G12" s="55">
        <f ca="1">SUM(D7:D11)+SUM(H7:H11)</f>
        <v>773959</v>
      </c>
      <c r="H12" s="56"/>
      <c r="M12" s="71"/>
    </row>
    <row r="13" ht="21.75" customHeight="1" spans="1:13">
      <c r="A13" s="36" t="s">
        <v>959</v>
      </c>
      <c r="B13" s="36"/>
      <c r="C13" s="36"/>
      <c r="D13" s="36"/>
      <c r="E13" s="36"/>
      <c r="F13" s="36"/>
      <c r="G13" s="36"/>
      <c r="H13" s="36"/>
      <c r="M13" s="71"/>
    </row>
    <row r="14" ht="28.8" spans="1:13">
      <c r="A14" s="57" t="s">
        <v>960</v>
      </c>
      <c r="B14" s="57" t="s">
        <v>942</v>
      </c>
      <c r="C14" s="57" t="s">
        <v>6</v>
      </c>
      <c r="D14" s="57" t="s">
        <v>961</v>
      </c>
      <c r="E14" s="57" t="s">
        <v>960</v>
      </c>
      <c r="F14" s="57" t="s">
        <v>942</v>
      </c>
      <c r="G14" s="57" t="s">
        <v>6</v>
      </c>
      <c r="H14" s="57" t="s">
        <v>961</v>
      </c>
      <c r="M14" s="71"/>
    </row>
    <row r="15" ht="17.25" customHeight="1" spans="1:13">
      <c r="A15" s="58" t="str">
        <f ca="1" t="shared" ref="A15:A41" si="2">IFERROR(VLOOKUP(K15,附属物位置,4,0),"")</f>
        <v>大门</v>
      </c>
      <c r="B15" s="58">
        <f ca="1" t="shared" ref="B15:B41" si="3">IF(A15="","",SUMIF(附属物名称,A15,附属物数量))</f>
        <v>14.7</v>
      </c>
      <c r="C15" s="58" t="str">
        <f ca="1" t="shared" ref="C15:C26" si="4">IFERROR(VLOOKUP(K15,附属物位置,6,0),"")</f>
        <v>㎡</v>
      </c>
      <c r="D15" s="59">
        <f ca="1" t="shared" ref="D15:D26" si="5">IF(A15="","",SUMIF(附属物名称,A15,附属物金额))</f>
        <v>4410</v>
      </c>
      <c r="E15" s="59" t="str">
        <f ca="1" t="shared" ref="E15:E26" si="6">IFERROR(VLOOKUP(L15,附属物位置,4,0),"")</f>
        <v>影壁</v>
      </c>
      <c r="F15" s="58">
        <f ca="1" t="shared" ref="F15:F40" si="7">IF(E15="","",SUMIF(附属物名称,E15,附属物数量))</f>
        <v>23.1</v>
      </c>
      <c r="G15" s="58" t="str">
        <f ca="1" t="shared" ref="G15:G26" si="8">IFERROR(VLOOKUP(L15,附属物位置,6,0),"")</f>
        <v>㎡</v>
      </c>
      <c r="H15" s="59">
        <f ca="1" t="shared" ref="H15:H26" si="9">IF(E15="","",SUMIF(附属物名称,E15,附属物金额))</f>
        <v>8547</v>
      </c>
      <c r="K15" s="72">
        <v>1</v>
      </c>
      <c r="L15" s="72">
        <v>2</v>
      </c>
      <c r="M15" s="71"/>
    </row>
    <row r="16" ht="17.25" customHeight="1" spans="1:13">
      <c r="A16" s="58" t="str">
        <f ca="1" t="shared" si="2"/>
        <v>砖墙</v>
      </c>
      <c r="B16" s="58">
        <f ca="1" t="shared" si="3"/>
        <v>143.36</v>
      </c>
      <c r="C16" s="58" t="str">
        <f ca="1" t="shared" si="4"/>
        <v>㎡</v>
      </c>
      <c r="D16" s="59">
        <f ca="1" t="shared" si="5"/>
        <v>25421</v>
      </c>
      <c r="E16" s="59" t="str">
        <f ca="1" t="shared" si="6"/>
        <v>平砖地面</v>
      </c>
      <c r="F16" s="58">
        <f ca="1" t="shared" si="7"/>
        <v>27.9</v>
      </c>
      <c r="G16" s="58" t="str">
        <f ca="1" t="shared" si="8"/>
        <v>㎡</v>
      </c>
      <c r="H16" s="59">
        <f ca="1" t="shared" si="9"/>
        <v>698</v>
      </c>
      <c r="K16" s="72">
        <v>3</v>
      </c>
      <c r="L16" s="72">
        <v>4</v>
      </c>
      <c r="M16" s="71"/>
    </row>
    <row r="17" ht="17.25" customHeight="1" spans="1:13">
      <c r="A17" s="58" t="str">
        <f ca="1" t="shared" si="2"/>
        <v>水井</v>
      </c>
      <c r="B17" s="58">
        <f ca="1" t="shared" si="3"/>
        <v>2</v>
      </c>
      <c r="C17" s="58" t="str">
        <f ca="1" t="shared" si="4"/>
        <v>眼</v>
      </c>
      <c r="D17" s="59">
        <f ca="1" t="shared" si="5"/>
        <v>8000</v>
      </c>
      <c r="E17" s="59" t="str">
        <f ca="1" t="shared" si="6"/>
        <v>太阳能</v>
      </c>
      <c r="F17" s="58">
        <f ca="1" t="shared" si="7"/>
        <v>2</v>
      </c>
      <c r="G17" s="58" t="str">
        <f ca="1" t="shared" si="8"/>
        <v>台</v>
      </c>
      <c r="H17" s="59">
        <f ca="1" t="shared" si="9"/>
        <v>2000</v>
      </c>
      <c r="K17" s="72">
        <v>5</v>
      </c>
      <c r="L17" s="72">
        <v>6</v>
      </c>
      <c r="M17" s="71"/>
    </row>
    <row r="18" ht="17.25" customHeight="1" spans="1:13">
      <c r="A18" s="58" t="str">
        <f ca="1" t="shared" si="2"/>
        <v>空调</v>
      </c>
      <c r="B18" s="58">
        <f ca="1" t="shared" si="3"/>
        <v>15</v>
      </c>
      <c r="C18" s="58" t="str">
        <f ca="1" t="shared" si="4"/>
        <v>台</v>
      </c>
      <c r="D18" s="59">
        <f ca="1" t="shared" si="5"/>
        <v>6000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20</v>
      </c>
      <c r="C19" s="58" t="str">
        <f ca="1" t="shared" si="4"/>
        <v>个</v>
      </c>
      <c r="D19" s="59">
        <f ca="1" t="shared" si="5"/>
        <v>4000</v>
      </c>
      <c r="E19" s="59" t="str">
        <f ca="1" t="shared" si="6"/>
        <v>台阶</v>
      </c>
      <c r="F19" s="58">
        <f ca="1" t="shared" si="7"/>
        <v>5.1</v>
      </c>
      <c r="G19" s="58" t="str">
        <f ca="1" t="shared" si="8"/>
        <v>㎡</v>
      </c>
      <c r="H19" s="59">
        <f ca="1" t="shared" si="9"/>
        <v>1785</v>
      </c>
      <c r="K19" s="72">
        <v>9</v>
      </c>
      <c r="L19" s="72">
        <v>10</v>
      </c>
      <c r="M19" s="71"/>
    </row>
    <row r="20" ht="17.25" customHeight="1" spans="1:13">
      <c r="A20" s="58" t="str">
        <f ca="1" t="shared" si="2"/>
        <v>渗水井</v>
      </c>
      <c r="B20" s="58">
        <f ca="1" t="shared" si="3"/>
        <v>2</v>
      </c>
      <c r="C20" s="58" t="str">
        <f ca="1" t="shared" si="4"/>
        <v>个</v>
      </c>
      <c r="D20" s="59">
        <f ca="1" t="shared" si="5"/>
        <v>1200</v>
      </c>
      <c r="E20" s="59" t="str">
        <f ca="1" t="shared" si="6"/>
        <v>灶台</v>
      </c>
      <c r="F20" s="58">
        <f ca="1" t="shared" si="7"/>
        <v>2</v>
      </c>
      <c r="G20" s="58" t="str">
        <f ca="1" t="shared" si="8"/>
        <v>个</v>
      </c>
      <c r="H20" s="59">
        <f ca="1" t="shared" si="9"/>
        <v>600</v>
      </c>
      <c r="K20" s="72">
        <v>11</v>
      </c>
      <c r="L20" s="72">
        <v>12</v>
      </c>
      <c r="M20" s="71"/>
    </row>
    <row r="21" ht="17.25" customHeight="1" spans="1:13">
      <c r="A21" s="58" t="str">
        <f ca="1" t="shared" si="2"/>
        <v>火炕</v>
      </c>
      <c r="B21" s="58">
        <f ca="1" t="shared" si="3"/>
        <v>2</v>
      </c>
      <c r="C21" s="58" t="str">
        <f ca="1" t="shared" si="4"/>
        <v>个</v>
      </c>
      <c r="D21" s="59">
        <f ca="1" t="shared" si="5"/>
        <v>2000</v>
      </c>
      <c r="E21" s="59" t="str">
        <f ca="1" t="shared" si="6"/>
        <v>化粪池</v>
      </c>
      <c r="F21" s="58">
        <f ca="1" t="shared" si="7"/>
        <v>1</v>
      </c>
      <c r="G21" s="58" t="str">
        <f ca="1" t="shared" si="8"/>
        <v>个</v>
      </c>
      <c r="H21" s="59">
        <f ca="1" t="shared" si="9"/>
        <v>400</v>
      </c>
      <c r="K21" s="72">
        <v>13</v>
      </c>
      <c r="L21" s="72">
        <v>14</v>
      </c>
      <c r="M21" s="71"/>
    </row>
    <row r="22" ht="17.25" customHeight="1" spans="1:13">
      <c r="A22" s="58" t="str">
        <f ca="1" t="shared" si="2"/>
        <v>热水器</v>
      </c>
      <c r="B22" s="58">
        <f ca="1" t="shared" si="3"/>
        <v>5</v>
      </c>
      <c r="C22" s="58" t="str">
        <f ca="1" t="shared" si="4"/>
        <v>台</v>
      </c>
      <c r="D22" s="59">
        <f ca="1" t="shared" si="5"/>
        <v>2500</v>
      </c>
      <c r="E22" s="59" t="str">
        <f ca="1" t="shared" si="6"/>
        <v>塑料水箱</v>
      </c>
      <c r="F22" s="58">
        <f ca="1" t="shared" si="7"/>
        <v>1</v>
      </c>
      <c r="G22" s="58" t="str">
        <f ca="1" t="shared" si="8"/>
        <v>个</v>
      </c>
      <c r="H22" s="59">
        <f ca="1" t="shared" si="9"/>
        <v>400</v>
      </c>
      <c r="K22" s="72">
        <v>15</v>
      </c>
      <c r="L22" s="72">
        <v>16</v>
      </c>
      <c r="M22" s="71"/>
    </row>
    <row r="23" ht="17.25" customHeight="1" spans="1:13">
      <c r="A23" s="58" t="str">
        <f ca="1" t="shared" si="2"/>
        <v>广场砖、彩砖地面</v>
      </c>
      <c r="B23" s="58">
        <f ca="1" t="shared" si="3"/>
        <v>230.57</v>
      </c>
      <c r="C23" s="58" t="str">
        <f ca="1" t="shared" si="4"/>
        <v>㎡</v>
      </c>
      <c r="D23" s="59">
        <f ca="1" t="shared" si="5"/>
        <v>13834</v>
      </c>
      <c r="E23" s="59" t="str">
        <f ca="1" t="shared" si="6"/>
        <v>水泥地面</v>
      </c>
      <c r="F23" s="58">
        <f ca="1" t="shared" si="7"/>
        <v>51.5</v>
      </c>
      <c r="G23" s="58" t="str">
        <f ca="1" t="shared" si="8"/>
        <v>㎡</v>
      </c>
      <c r="H23" s="59">
        <f ca="1" t="shared" si="9"/>
        <v>2575</v>
      </c>
      <c r="K23" s="72">
        <v>17</v>
      </c>
      <c r="L23" s="72">
        <v>18</v>
      </c>
      <c r="M23" s="71"/>
    </row>
    <row r="24" ht="17.25" customHeight="1" spans="1:13">
      <c r="A24" s="58" t="str">
        <f ca="1" t="shared" si="2"/>
        <v>材树</v>
      </c>
      <c r="B24" s="58">
        <f ca="1" t="shared" si="3"/>
        <v>2</v>
      </c>
      <c r="C24" s="58" t="str">
        <f ca="1" t="shared" si="4"/>
        <v>棵</v>
      </c>
      <c r="D24" s="59">
        <f ca="1" t="shared" si="5"/>
        <v>170</v>
      </c>
      <c r="E24" s="59" t="str">
        <f ca="1" t="shared" si="6"/>
        <v>香椿树</v>
      </c>
      <c r="F24" s="58">
        <f ca="1" t="shared" si="7"/>
        <v>2</v>
      </c>
      <c r="G24" s="58" t="str">
        <f ca="1" t="shared" si="8"/>
        <v>棵</v>
      </c>
      <c r="H24" s="59">
        <f ca="1" t="shared" si="9"/>
        <v>650</v>
      </c>
      <c r="K24" s="72">
        <v>19</v>
      </c>
      <c r="L24" s="72">
        <v>20</v>
      </c>
      <c r="M24" s="71"/>
    </row>
    <row r="25" ht="17.25" customHeight="1" spans="1:13">
      <c r="A25" s="58" t="str">
        <f ca="1" t="shared" si="2"/>
        <v>果树</v>
      </c>
      <c r="B25" s="58">
        <f ca="1" t="shared" si="3"/>
        <v>19</v>
      </c>
      <c r="C25" s="58" t="str">
        <f ca="1" t="shared" si="4"/>
        <v>棵</v>
      </c>
      <c r="D25" s="59">
        <f ca="1" t="shared" si="5"/>
        <v>5200</v>
      </c>
      <c r="E25" s="59" t="str">
        <f ca="1" t="shared" si="6"/>
        <v>葡萄</v>
      </c>
      <c r="F25" s="58">
        <f ca="1" t="shared" si="7"/>
        <v>2</v>
      </c>
      <c r="G25" s="58" t="str">
        <f ca="1" t="shared" si="8"/>
        <v>棵</v>
      </c>
      <c r="H25" s="59">
        <f ca="1" t="shared" si="9"/>
        <v>40</v>
      </c>
      <c r="K25" s="72">
        <v>21</v>
      </c>
      <c r="L25" s="72">
        <v>22</v>
      </c>
      <c r="M25" s="71"/>
    </row>
    <row r="26" ht="17.25" customHeight="1" spans="1:13">
      <c r="A26" s="58" t="str">
        <f ca="1" t="shared" si="2"/>
        <v>不锈钢扶手</v>
      </c>
      <c r="B26" s="58">
        <f ca="1" t="shared" si="3"/>
        <v>3.4</v>
      </c>
      <c r="C26" s="58" t="str">
        <f ca="1" t="shared" si="4"/>
        <v>m</v>
      </c>
      <c r="D26" s="59">
        <f ca="1" t="shared" si="5"/>
        <v>612</v>
      </c>
      <c r="E26" s="59" t="str">
        <f ca="1" t="shared" si="6"/>
        <v>门垛</v>
      </c>
      <c r="F26" s="58">
        <f ca="1" t="shared" si="7"/>
        <v>1</v>
      </c>
      <c r="G26" s="58" t="str">
        <f ca="1" t="shared" si="8"/>
        <v>对</v>
      </c>
      <c r="H26" s="59">
        <f ca="1" t="shared" si="9"/>
        <v>2370</v>
      </c>
      <c r="K26" s="72">
        <v>23</v>
      </c>
      <c r="L26" s="72">
        <v>24</v>
      </c>
      <c r="M26" s="71"/>
    </row>
    <row r="27" ht="17.25" customHeight="1" spans="1:13">
      <c r="A27" s="58" t="str">
        <f ca="1" t="shared" si="2"/>
        <v>玉兰</v>
      </c>
      <c r="B27" s="58">
        <f ca="1" t="shared" si="3"/>
        <v>1</v>
      </c>
      <c r="C27" s="58" t="str">
        <f ca="1" t="shared" ref="C27:C41" si="10">IFERROR(VLOOKUP(K27,附属物位置,6,0),"")</f>
        <v>棵</v>
      </c>
      <c r="D27" s="59">
        <f ca="1" t="shared" ref="D27:D41" si="11">IF(A27="","",SUMIF(附属物名称,A27,附属物金额))</f>
        <v>70</v>
      </c>
      <c r="E27" s="59" t="str">
        <f ca="1" t="shared" ref="E27:E40" si="12">IFERROR(VLOOKUP(L27,附属物位置,4,0),"")</f>
        <v>国槐</v>
      </c>
      <c r="F27" s="58">
        <f ca="1" t="shared" si="7"/>
        <v>6</v>
      </c>
      <c r="G27" s="58" t="str">
        <f ca="1" t="shared" ref="G27:G40" si="13">IFERROR(VLOOKUP(L27,附属物位置,6,0),"")</f>
        <v>棵</v>
      </c>
      <c r="H27" s="59">
        <f ca="1" t="shared" ref="H27:H40" si="14">IF(E27="","",SUMIF(附属物名称,E27,附属物金额))</f>
        <v>3640</v>
      </c>
      <c r="K27" s="72">
        <v>25</v>
      </c>
      <c r="L27" s="72">
        <v>26</v>
      </c>
      <c r="M27" s="71"/>
    </row>
    <row r="28" ht="17.25" customHeight="1" spans="1:13">
      <c r="A28" s="58" t="str">
        <f ca="1" t="shared" si="2"/>
        <v>P1</v>
      </c>
      <c r="B28" s="58">
        <f ca="1" t="shared" si="3"/>
        <v>31.7</v>
      </c>
      <c r="C28" s="58" t="str">
        <f ca="1" t="shared" si="10"/>
        <v>㎡</v>
      </c>
      <c r="D28" s="59">
        <f ca="1" t="shared" si="11"/>
        <v>3963</v>
      </c>
      <c r="E28" s="59" t="str">
        <f ca="1" t="shared" si="12"/>
        <v>C1</v>
      </c>
      <c r="F28" s="58">
        <f ca="1" t="shared" si="7"/>
        <v>6.21</v>
      </c>
      <c r="G28" s="58" t="str">
        <f ca="1" t="shared" si="13"/>
        <v>㎡</v>
      </c>
      <c r="H28" s="59">
        <f ca="1" t="shared" si="14"/>
        <v>3167</v>
      </c>
      <c r="K28" s="72">
        <v>27</v>
      </c>
      <c r="L28" s="72">
        <v>28</v>
      </c>
      <c r="M28" s="71"/>
    </row>
    <row r="29" ht="17.25" customHeight="1" spans="1:13">
      <c r="A29" s="58" t="str">
        <f ca="1" t="shared" si="2"/>
        <v>太阳能路灯</v>
      </c>
      <c r="B29" s="58">
        <f ca="1" t="shared" si="3"/>
        <v>1</v>
      </c>
      <c r="C29" s="58" t="str">
        <f ca="1" t="shared" si="10"/>
        <v>个</v>
      </c>
      <c r="D29" s="59">
        <f ca="1" t="shared" si="11"/>
        <v>188</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964</v>
      </c>
      <c r="F41" s="61"/>
      <c r="G41" s="62">
        <f ca="1">SUM(D15:D41)+SUM(H15:H39)</f>
        <v>104540</v>
      </c>
      <c r="H41" s="61"/>
      <c r="K41" s="72">
        <v>53</v>
      </c>
      <c r="M41" s="71"/>
    </row>
    <row r="42" ht="17.25" customHeight="1" spans="1:8">
      <c r="A42" s="60" t="s">
        <v>965</v>
      </c>
      <c r="B42" s="61"/>
      <c r="C42" s="62">
        <f ca="1">G41+G12</f>
        <v>878499</v>
      </c>
      <c r="D42" s="61"/>
      <c r="E42" s="63" t="s">
        <v>966</v>
      </c>
      <c r="F42" s="64" t="str">
        <f ca="1">TEXT(C42,"[DBnum2]")&amp;"元整"</f>
        <v>捌拾柒万捌仟肆佰玖拾玖元整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971</v>
      </c>
      <c r="B3" s="3"/>
      <c r="C3" s="3"/>
      <c r="D3" s="3"/>
      <c r="E3" s="4" t="e">
        <f>#REF!</f>
        <v>#REF!</v>
      </c>
      <c r="F3" s="8"/>
      <c r="G3" s="8"/>
      <c r="H3" s="8"/>
      <c r="I3" s="8"/>
      <c r="J3" s="8"/>
      <c r="K3" s="8"/>
      <c r="L3" s="8"/>
      <c r="M3" s="8"/>
      <c r="N3" s="8"/>
      <c r="O3" s="8"/>
      <c r="P3" s="8"/>
      <c r="Q3" s="8"/>
    </row>
    <row r="4" spans="1:17">
      <c r="A4" s="3" t="s">
        <v>972</v>
      </c>
      <c r="B4" s="3"/>
      <c r="C4" s="3"/>
      <c r="D4" s="3"/>
      <c r="E4" s="4" t="e">
        <f>#REF!</f>
        <v>#REF!</v>
      </c>
      <c r="F4" s="8"/>
      <c r="G4" s="8"/>
      <c r="H4" s="8"/>
      <c r="I4" s="8"/>
      <c r="J4" s="8"/>
      <c r="K4" s="8"/>
      <c r="L4" s="8"/>
      <c r="M4" s="8"/>
      <c r="N4" s="8"/>
      <c r="O4" s="8"/>
      <c r="P4" s="8"/>
      <c r="Q4" s="8"/>
    </row>
    <row r="5" spans="1:17">
      <c r="A5" s="6" t="s">
        <v>973</v>
      </c>
      <c r="B5" s="6"/>
      <c r="C5" s="6"/>
      <c r="D5" s="6"/>
      <c r="E5" s="7"/>
      <c r="F5" s="7"/>
      <c r="G5" s="7"/>
      <c r="H5" s="7"/>
      <c r="I5" s="7"/>
      <c r="J5" s="7"/>
      <c r="K5" s="7"/>
      <c r="L5" s="7"/>
      <c r="M5" s="7"/>
      <c r="N5" s="7"/>
      <c r="O5" s="7"/>
      <c r="P5" s="7"/>
      <c r="Q5" s="7"/>
    </row>
    <row r="6" spans="1:17">
      <c r="A6" s="3" t="s">
        <v>975</v>
      </c>
      <c r="B6" s="8"/>
      <c r="C6" s="8"/>
      <c r="D6" s="8"/>
      <c r="E6" s="8"/>
      <c r="F6" s="8"/>
      <c r="G6" s="8"/>
      <c r="H6" s="8"/>
      <c r="I6" s="8"/>
      <c r="J6" s="8"/>
      <c r="K6" s="8"/>
      <c r="L6" s="8"/>
      <c r="M6" s="8"/>
      <c r="N6" s="8"/>
      <c r="O6" s="8"/>
      <c r="P6" s="8"/>
      <c r="Q6" s="8"/>
    </row>
    <row r="7" spans="1:17">
      <c r="A7" s="8" t="s">
        <v>976</v>
      </c>
      <c r="B7" s="8"/>
      <c r="C7" s="8"/>
      <c r="D7" s="8"/>
      <c r="E7" s="8"/>
      <c r="F7" s="8"/>
      <c r="G7" s="8"/>
      <c r="H7" s="8"/>
      <c r="I7" s="8"/>
      <c r="J7" s="8"/>
      <c r="K7" s="8"/>
      <c r="L7" s="8"/>
      <c r="M7" s="8"/>
      <c r="N7" s="8"/>
      <c r="O7" s="8"/>
      <c r="P7" s="8"/>
      <c r="Q7" s="8"/>
    </row>
    <row r="8" spans="1:17">
      <c r="A8" s="3" t="s">
        <v>977</v>
      </c>
      <c r="B8" s="3"/>
      <c r="C8" s="3"/>
      <c r="D8" s="3"/>
      <c r="E8" s="3"/>
      <c r="F8" s="3"/>
      <c r="G8" s="3"/>
      <c r="H8" s="3"/>
      <c r="I8" s="3"/>
      <c r="J8" s="3"/>
      <c r="K8" s="3"/>
      <c r="L8" s="3"/>
      <c r="M8" s="3"/>
      <c r="N8" s="3"/>
      <c r="O8" s="3"/>
      <c r="P8" s="3"/>
      <c r="Q8" s="3"/>
    </row>
    <row r="9" spans="1:17">
      <c r="A9" s="9" t="s">
        <v>978</v>
      </c>
      <c r="B9" s="9"/>
      <c r="C9" s="9"/>
      <c r="D9" s="9" t="e">
        <f>#REF!</f>
        <v>#REF!</v>
      </c>
      <c r="E9" s="9"/>
      <c r="F9" s="9"/>
      <c r="G9" s="9"/>
      <c r="H9" s="9"/>
      <c r="I9" s="9"/>
      <c r="J9" s="9"/>
      <c r="K9" s="9"/>
      <c r="L9" s="9"/>
      <c r="M9" s="9"/>
      <c r="N9" s="9"/>
      <c r="O9" s="9"/>
      <c r="P9" s="9"/>
      <c r="Q9" s="9"/>
    </row>
    <row r="10" spans="1:17">
      <c r="A10" s="9" t="s">
        <v>979</v>
      </c>
      <c r="B10" s="9"/>
      <c r="C10" s="9"/>
      <c r="D10" s="9" t="e">
        <f>#REF!</f>
        <v>#REF!</v>
      </c>
      <c r="E10" s="9"/>
      <c r="F10" s="9"/>
      <c r="G10" s="9"/>
      <c r="H10" s="9"/>
      <c r="I10" s="9"/>
      <c r="J10" s="9"/>
      <c r="K10" s="9"/>
      <c r="L10" s="9"/>
      <c r="M10" s="9"/>
      <c r="N10" s="9"/>
      <c r="O10" s="9"/>
      <c r="P10" s="9"/>
      <c r="Q10" s="9"/>
    </row>
    <row r="11" spans="1:17">
      <c r="A11" s="9" t="s">
        <v>980</v>
      </c>
      <c r="B11" s="9"/>
      <c r="C11" s="9"/>
      <c r="D11" s="9" t="e">
        <f>#REF!&amp;"平方米"</f>
        <v>#REF!</v>
      </c>
      <c r="E11" s="9"/>
      <c r="F11" s="9"/>
      <c r="G11" s="9"/>
      <c r="H11" s="9"/>
      <c r="I11" s="9"/>
      <c r="J11" s="9"/>
      <c r="K11" s="9"/>
      <c r="L11" s="9"/>
      <c r="M11" s="9"/>
      <c r="N11" s="9"/>
      <c r="O11" s="9"/>
      <c r="P11" s="9"/>
      <c r="Q11" s="9"/>
    </row>
    <row r="12" spans="1:17">
      <c r="A12" s="3" t="s">
        <v>981</v>
      </c>
      <c r="B12" s="3"/>
      <c r="C12" s="3"/>
      <c r="D12" s="11" t="e">
        <f>#REF!</f>
        <v>#REF!</v>
      </c>
      <c r="E12" s="11"/>
      <c r="F12" s="11"/>
      <c r="G12" s="11"/>
      <c r="H12" s="11"/>
      <c r="I12" s="11"/>
      <c r="J12" s="11"/>
      <c r="K12" s="11"/>
      <c r="L12" s="11"/>
      <c r="M12" s="11"/>
      <c r="N12" s="11"/>
      <c r="O12" s="11"/>
      <c r="P12" s="11"/>
      <c r="Q12" s="11"/>
    </row>
    <row r="13" spans="1:17">
      <c r="A13" s="12" t="s">
        <v>983</v>
      </c>
      <c r="B13" s="12"/>
      <c r="C13" s="12"/>
      <c r="D13" s="8" t="s">
        <v>984</v>
      </c>
      <c r="E13" s="8"/>
      <c r="F13" s="8"/>
      <c r="G13" s="13"/>
      <c r="H13" s="13"/>
      <c r="I13" s="13"/>
      <c r="J13" s="13"/>
      <c r="K13" s="13"/>
      <c r="L13" s="13"/>
      <c r="M13" s="13"/>
      <c r="N13" s="13"/>
      <c r="O13" s="13"/>
      <c r="P13" s="13"/>
      <c r="Q13" s="13"/>
    </row>
    <row r="14" spans="1:17">
      <c r="A14" s="3" t="s">
        <v>985</v>
      </c>
      <c r="B14" s="3"/>
      <c r="C14" s="3"/>
      <c r="D14" s="3"/>
      <c r="E14" s="3"/>
      <c r="F14" s="3"/>
      <c r="G14" s="3"/>
      <c r="H14" s="3"/>
      <c r="I14" s="3"/>
      <c r="J14" s="3"/>
      <c r="K14" s="3"/>
      <c r="L14" s="3"/>
      <c r="M14" s="3"/>
      <c r="N14" s="3"/>
      <c r="O14" s="3"/>
      <c r="P14" s="3"/>
      <c r="Q14" s="3"/>
    </row>
    <row r="15" spans="1:17">
      <c r="A15" s="8" t="s">
        <v>986</v>
      </c>
      <c r="B15" s="8"/>
      <c r="C15" s="8"/>
      <c r="D15" s="8"/>
      <c r="E15" s="8"/>
      <c r="F15" s="8"/>
      <c r="G15" s="8"/>
      <c r="H15" s="8"/>
      <c r="I15" s="8"/>
      <c r="J15" s="8"/>
      <c r="K15" s="8"/>
      <c r="L15" s="8"/>
      <c r="M15" s="8"/>
      <c r="N15" s="8"/>
      <c r="O15" s="8"/>
      <c r="P15" s="8"/>
      <c r="Q15" s="8"/>
    </row>
    <row r="16" spans="1:17">
      <c r="A16" s="8" t="s">
        <v>987</v>
      </c>
      <c r="B16" s="8"/>
      <c r="C16" s="8"/>
      <c r="D16" s="8"/>
      <c r="E16" s="8"/>
      <c r="F16" s="8"/>
      <c r="G16" s="8"/>
      <c r="H16" s="8"/>
      <c r="I16" s="8"/>
      <c r="J16" s="8"/>
      <c r="K16" s="8"/>
      <c r="L16" s="8"/>
      <c r="M16" s="8"/>
      <c r="N16" s="8"/>
      <c r="O16" s="8"/>
      <c r="P16" s="8"/>
      <c r="Q16" s="8"/>
    </row>
    <row r="17" spans="1:17">
      <c r="A17" s="8" t="s">
        <v>988</v>
      </c>
      <c r="B17" s="8"/>
      <c r="C17" s="8"/>
      <c r="D17" s="8"/>
      <c r="E17" s="8"/>
      <c r="F17" s="8"/>
      <c r="G17" s="8"/>
      <c r="H17" s="8"/>
      <c r="I17" s="8"/>
      <c r="J17" s="8"/>
      <c r="K17" s="8"/>
      <c r="L17" s="8"/>
      <c r="M17" s="8"/>
      <c r="N17" s="8"/>
      <c r="O17" s="8"/>
      <c r="P17" s="8"/>
      <c r="Q17" s="8"/>
    </row>
    <row r="18" spans="1:17">
      <c r="A18" s="14" t="s">
        <v>989</v>
      </c>
      <c r="B18" s="14"/>
      <c r="C18" s="14"/>
      <c r="D18" s="14"/>
      <c r="E18" s="14"/>
      <c r="F18" s="14"/>
      <c r="G18" s="14"/>
      <c r="H18" s="14"/>
      <c r="I18" s="14"/>
      <c r="J18" s="14"/>
      <c r="K18" s="14"/>
      <c r="L18" s="14"/>
      <c r="M18" s="14"/>
      <c r="N18" s="14"/>
      <c r="O18" s="14"/>
      <c r="P18" s="14"/>
      <c r="Q18" s="14"/>
    </row>
    <row r="19" spans="1:17">
      <c r="A19" s="8" t="s">
        <v>990</v>
      </c>
      <c r="B19" s="8"/>
      <c r="C19" s="8"/>
      <c r="D19" s="8"/>
      <c r="E19" s="8"/>
      <c r="F19" s="8"/>
      <c r="G19" s="8"/>
      <c r="H19" s="8"/>
      <c r="I19" s="8"/>
      <c r="J19" s="8"/>
      <c r="K19" s="8"/>
      <c r="L19" s="8"/>
      <c r="M19" s="8"/>
      <c r="N19" s="8"/>
      <c r="O19" s="8"/>
      <c r="P19" s="8"/>
      <c r="Q19" s="8"/>
    </row>
    <row r="20" spans="1:17">
      <c r="A20" s="3" t="s">
        <v>991</v>
      </c>
      <c r="B20" s="3"/>
      <c r="C20" s="3"/>
      <c r="D20" s="3"/>
      <c r="E20" s="3"/>
      <c r="F20" s="3"/>
      <c r="G20" s="3"/>
      <c r="H20" s="3"/>
      <c r="I20" s="3"/>
      <c r="J20" s="3"/>
      <c r="K20" s="3"/>
      <c r="L20" s="3"/>
      <c r="M20" s="3"/>
      <c r="N20" s="3"/>
      <c r="O20" s="3"/>
      <c r="P20" s="3"/>
      <c r="Q20" s="3"/>
    </row>
    <row r="21" spans="1:17">
      <c r="A21" s="8" t="s">
        <v>992</v>
      </c>
      <c r="B21" s="8"/>
      <c r="C21" s="8"/>
      <c r="D21" s="8"/>
      <c r="E21" s="8"/>
      <c r="F21" s="8"/>
      <c r="G21" s="8"/>
      <c r="H21" s="8"/>
      <c r="I21" s="8"/>
      <c r="J21" s="8"/>
      <c r="K21" s="8"/>
      <c r="L21" s="8"/>
      <c r="M21" s="8"/>
      <c r="N21" s="8"/>
      <c r="O21" s="8"/>
      <c r="P21" s="8"/>
      <c r="Q21" s="8"/>
    </row>
    <row r="22" spans="1:17">
      <c r="A22" s="3" t="s">
        <v>993</v>
      </c>
      <c r="B22" s="3"/>
      <c r="C22" s="3"/>
      <c r="D22" s="3"/>
      <c r="E22" s="3"/>
      <c r="F22" s="3"/>
      <c r="G22" s="3"/>
      <c r="H22" s="3"/>
      <c r="I22" s="3"/>
      <c r="J22" s="3"/>
      <c r="K22" s="3"/>
      <c r="L22" s="3"/>
      <c r="M22" s="3"/>
      <c r="N22" s="3"/>
      <c r="O22" s="3"/>
      <c r="P22" s="3"/>
      <c r="Q22" s="3"/>
    </row>
    <row r="23" spans="1:17">
      <c r="A23" s="8" t="s">
        <v>994</v>
      </c>
      <c r="B23" s="8"/>
      <c r="C23" s="8"/>
      <c r="D23" s="8"/>
      <c r="E23" s="8"/>
      <c r="F23" s="8"/>
      <c r="G23" s="8"/>
      <c r="H23" s="8"/>
      <c r="I23" s="8"/>
      <c r="J23" s="8"/>
      <c r="K23" s="8"/>
      <c r="L23" s="8"/>
      <c r="M23" s="8"/>
      <c r="N23" s="8"/>
      <c r="O23" s="8"/>
      <c r="P23" s="8"/>
      <c r="Q23" s="8"/>
    </row>
    <row r="24" spans="1:17">
      <c r="A24" s="8" t="s">
        <v>995</v>
      </c>
      <c r="B24" s="8"/>
      <c r="C24" s="8"/>
      <c r="D24" s="8"/>
      <c r="E24" s="8"/>
      <c r="F24" s="8"/>
      <c r="G24" s="8"/>
      <c r="H24" s="8"/>
      <c r="I24" s="8"/>
      <c r="J24" s="8"/>
      <c r="K24" s="8"/>
      <c r="L24" s="8"/>
      <c r="M24" s="8"/>
      <c r="N24" s="8"/>
      <c r="O24" s="8"/>
      <c r="P24" s="8"/>
      <c r="Q24" s="8"/>
    </row>
    <row r="25" spans="1:17">
      <c r="A25" s="3" t="s">
        <v>996</v>
      </c>
      <c r="B25" s="3"/>
      <c r="C25" s="3"/>
      <c r="D25" s="3"/>
      <c r="E25" s="3"/>
      <c r="F25" s="3"/>
      <c r="G25" s="3"/>
      <c r="H25" s="3"/>
      <c r="I25" s="3"/>
      <c r="J25" s="3"/>
      <c r="K25" s="3"/>
      <c r="L25" s="3"/>
      <c r="M25" s="3"/>
      <c r="N25" s="3"/>
      <c r="O25" s="3"/>
      <c r="P25" s="3"/>
      <c r="Q25" s="3"/>
    </row>
    <row r="26" spans="1:17">
      <c r="A26" s="15" t="s">
        <v>997</v>
      </c>
      <c r="B26" s="15"/>
      <c r="C26" s="15"/>
      <c r="D26" s="15"/>
      <c r="E26" s="16"/>
      <c r="F26" s="16"/>
      <c r="G26" s="16" t="e">
        <f>"¥"&amp;#REF!&amp;"元"</f>
        <v>#REF!</v>
      </c>
      <c r="H26" s="15"/>
      <c r="I26" s="15"/>
      <c r="J26" s="15"/>
      <c r="K26" s="15"/>
      <c r="L26" s="15"/>
      <c r="M26" s="15"/>
      <c r="N26" s="15"/>
      <c r="O26" s="15"/>
      <c r="P26" s="15"/>
      <c r="Q26" s="15"/>
    </row>
    <row r="27" spans="1:17">
      <c r="A27" s="9" t="s">
        <v>998</v>
      </c>
      <c r="B27" s="9"/>
      <c r="C27" s="9"/>
      <c r="D27" s="9" t="e">
        <f>"人民币"&amp;#REF!</f>
        <v>#REF!</v>
      </c>
      <c r="E27" s="9"/>
      <c r="F27" s="9"/>
      <c r="G27" s="9"/>
      <c r="H27" s="9"/>
      <c r="I27" s="9"/>
      <c r="J27" s="9"/>
      <c r="K27" s="9"/>
      <c r="L27" s="9"/>
      <c r="M27" s="9"/>
      <c r="N27" s="9"/>
      <c r="O27" s="9"/>
      <c r="P27" s="9"/>
      <c r="Q27" s="9"/>
    </row>
    <row r="28" spans="1:17">
      <c r="A28" s="3" t="s">
        <v>999</v>
      </c>
      <c r="B28" s="3"/>
      <c r="C28" s="3"/>
      <c r="D28" s="3"/>
      <c r="E28" s="3"/>
      <c r="F28" s="3"/>
      <c r="G28" s="3"/>
      <c r="H28" s="3"/>
      <c r="I28" s="3"/>
      <c r="J28" s="3"/>
      <c r="K28" s="3"/>
      <c r="L28" s="3"/>
      <c r="M28" s="3"/>
      <c r="N28" s="3"/>
      <c r="O28" s="3"/>
      <c r="P28" s="3"/>
      <c r="Q28" s="3"/>
    </row>
    <row r="29" ht="32.5" customHeight="1" spans="1:17">
      <c r="A29" s="8"/>
      <c r="B29" s="30" t="s">
        <v>1000</v>
      </c>
      <c r="C29" s="30"/>
      <c r="D29" s="30"/>
      <c r="E29" s="30"/>
      <c r="F29" s="30"/>
      <c r="G29" s="30" t="s">
        <v>1001</v>
      </c>
      <c r="H29" s="31"/>
      <c r="I29" s="31"/>
      <c r="J29" s="31"/>
      <c r="K29" s="30" t="s">
        <v>1002</v>
      </c>
      <c r="L29" s="30"/>
      <c r="M29" s="30"/>
      <c r="N29" s="30"/>
      <c r="O29" s="30"/>
      <c r="P29" s="32" t="s">
        <v>1003</v>
      </c>
      <c r="Q29" s="32"/>
    </row>
    <row r="30" ht="32.5" customHeight="1" spans="1:17">
      <c r="A30" s="8"/>
      <c r="B30" s="30" t="s">
        <v>1000</v>
      </c>
      <c r="C30" s="30"/>
      <c r="D30" s="30"/>
      <c r="E30" s="30"/>
      <c r="F30" s="30"/>
      <c r="G30" s="30" t="s">
        <v>1001</v>
      </c>
      <c r="H30" s="31"/>
      <c r="I30" s="31"/>
      <c r="J30" s="31"/>
      <c r="K30" s="30" t="s">
        <v>1002</v>
      </c>
      <c r="L30" s="30"/>
      <c r="M30" s="30"/>
      <c r="N30" s="30"/>
      <c r="O30" s="30"/>
      <c r="P30" s="32" t="s">
        <v>1003</v>
      </c>
      <c r="Q30" s="32"/>
    </row>
    <row r="31" spans="1:17">
      <c r="A31" s="3" t="s">
        <v>1004</v>
      </c>
      <c r="B31" s="3"/>
      <c r="C31" s="3"/>
      <c r="D31" s="3"/>
      <c r="E31" s="19" t="e">
        <f>D12</f>
        <v>#REF!</v>
      </c>
      <c r="F31" s="19"/>
      <c r="G31" s="19"/>
      <c r="H31" s="20"/>
      <c r="I31" s="19"/>
      <c r="J31" s="19"/>
      <c r="K31" s="19"/>
      <c r="L31" s="19"/>
      <c r="M31" s="20"/>
      <c r="N31" s="20"/>
      <c r="O31" s="20"/>
      <c r="P31" s="20"/>
      <c r="Q31" s="20"/>
    </row>
    <row r="32" spans="1:18">
      <c r="A32" s="3" t="s">
        <v>1005</v>
      </c>
      <c r="B32" s="3"/>
      <c r="C32" s="3"/>
      <c r="D32" s="3"/>
      <c r="E32" s="22" t="e">
        <f>价值时点&amp;"至"&amp;#REF!</f>
        <v>#REF!</v>
      </c>
      <c r="F32" s="22"/>
      <c r="G32" s="22"/>
      <c r="H32" s="17"/>
      <c r="I32" s="22"/>
      <c r="J32" s="22"/>
      <c r="K32" s="22"/>
      <c r="L32" s="22"/>
      <c r="M32" s="9"/>
      <c r="N32" s="9"/>
      <c r="O32" s="9"/>
      <c r="P32" s="9"/>
      <c r="Q32" s="9"/>
      <c r="R32" s="34"/>
    </row>
    <row r="33" spans="1:17">
      <c r="A33" s="13" t="s">
        <v>1007</v>
      </c>
      <c r="B33" s="9"/>
      <c r="C33" s="9"/>
      <c r="D33" s="9"/>
      <c r="E33" s="9"/>
      <c r="F33" s="8" t="s">
        <v>1008</v>
      </c>
      <c r="G33" s="8"/>
      <c r="H33" s="8"/>
      <c r="I33" s="8"/>
      <c r="J33" s="8"/>
      <c r="K33" s="8"/>
      <c r="L33" s="8"/>
      <c r="M33" s="8"/>
      <c r="N33" s="8"/>
      <c r="O33" s="8"/>
      <c r="P33" s="8"/>
      <c r="Q33" s="8"/>
    </row>
    <row r="34" spans="1:17">
      <c r="A34" s="3" t="s">
        <v>1009</v>
      </c>
      <c r="B34" s="3"/>
      <c r="C34" s="3"/>
      <c r="D34" s="3"/>
      <c r="E34" s="3"/>
      <c r="F34" s="3"/>
      <c r="G34" s="3"/>
      <c r="H34" s="3"/>
      <c r="I34" s="3"/>
      <c r="J34" s="3"/>
      <c r="K34" s="3"/>
      <c r="L34" s="3"/>
      <c r="M34" s="3"/>
      <c r="N34" s="3"/>
      <c r="O34" s="3"/>
      <c r="P34" s="3"/>
      <c r="Q34" s="3"/>
    </row>
    <row r="35" spans="1:17">
      <c r="A35" s="23" t="s">
        <v>1010</v>
      </c>
      <c r="B35" s="23"/>
      <c r="C35" s="23"/>
      <c r="D35" s="23"/>
      <c r="E35" s="23"/>
      <c r="F35" s="23"/>
      <c r="G35" s="23"/>
      <c r="H35" s="23"/>
      <c r="I35" s="23"/>
      <c r="J35" s="23"/>
      <c r="K35" s="23"/>
      <c r="L35" s="23"/>
      <c r="M35" s="23"/>
      <c r="N35" s="23"/>
      <c r="O35" s="23"/>
      <c r="P35" s="23"/>
      <c r="Q35" s="23"/>
    </row>
    <row r="36" spans="1:17">
      <c r="A36" s="8" t="s">
        <v>1011</v>
      </c>
      <c r="B36" s="8"/>
      <c r="C36" s="8"/>
      <c r="D36" s="8"/>
      <c r="E36" s="8"/>
      <c r="F36" s="8"/>
      <c r="G36" s="8"/>
      <c r="H36" s="8"/>
      <c r="I36" s="8"/>
      <c r="J36" s="8"/>
      <c r="K36" s="8"/>
      <c r="L36" s="8"/>
      <c r="M36" s="8"/>
      <c r="N36" s="8"/>
      <c r="O36" s="8"/>
      <c r="P36" s="8"/>
      <c r="Q36" s="8"/>
    </row>
    <row r="37" spans="1:17">
      <c r="A37" s="8" t="s">
        <v>1012</v>
      </c>
      <c r="B37" s="8"/>
      <c r="C37" s="8"/>
      <c r="D37" s="8"/>
      <c r="E37" s="8"/>
      <c r="F37" s="8"/>
      <c r="G37" s="8"/>
      <c r="H37" s="8"/>
      <c r="I37" s="8"/>
      <c r="J37" s="8"/>
      <c r="K37" s="8"/>
      <c r="L37" s="8"/>
      <c r="M37" s="8"/>
      <c r="N37" s="8"/>
      <c r="O37" s="8"/>
      <c r="P37" s="8"/>
      <c r="Q37" s="8"/>
    </row>
    <row r="38" ht="28.9" customHeight="1" spans="1:17">
      <c r="A38" s="24" t="s">
        <v>1013</v>
      </c>
      <c r="B38" s="24"/>
      <c r="C38" s="24"/>
      <c r="D38" s="24"/>
      <c r="E38" s="24"/>
      <c r="F38" s="24"/>
      <c r="G38" s="24"/>
      <c r="H38" s="24"/>
      <c r="I38" s="24"/>
      <c r="J38" s="24"/>
      <c r="K38" s="24"/>
      <c r="L38" s="24"/>
      <c r="M38" s="24"/>
      <c r="N38" s="24"/>
      <c r="O38" s="24"/>
      <c r="P38" s="24"/>
      <c r="Q38" s="24"/>
    </row>
    <row r="39" ht="28.9" customHeight="1" spans="1:17">
      <c r="A39" s="23" t="s">
        <v>1014</v>
      </c>
      <c r="B39" s="23"/>
      <c r="C39" s="23"/>
      <c r="D39" s="23"/>
      <c r="E39" s="23"/>
      <c r="F39" s="23"/>
      <c r="G39" s="23"/>
      <c r="H39" s="23"/>
      <c r="I39" s="23"/>
      <c r="J39" s="23"/>
      <c r="K39" s="23"/>
      <c r="L39" s="23"/>
      <c r="M39" s="23"/>
      <c r="N39" s="23"/>
      <c r="O39" s="23"/>
      <c r="P39" s="23"/>
      <c r="Q39" s="23"/>
    </row>
    <row r="40" ht="29.5" customHeight="1" spans="1:17">
      <c r="A40" s="23" t="s">
        <v>1015</v>
      </c>
      <c r="B40" s="23"/>
      <c r="C40" s="23"/>
      <c r="D40" s="23"/>
      <c r="E40" s="23"/>
      <c r="F40" s="23"/>
      <c r="G40" s="23"/>
      <c r="H40" s="23"/>
      <c r="I40" s="23"/>
      <c r="J40" s="23"/>
      <c r="K40" s="23"/>
      <c r="L40" s="23"/>
      <c r="M40" s="23"/>
      <c r="N40" s="23"/>
      <c r="O40" s="23"/>
      <c r="P40" s="23"/>
      <c r="Q40" s="23"/>
    </row>
    <row r="41" spans="1:17">
      <c r="A41" s="8" t="s">
        <v>1016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1043</v>
      </c>
      <c r="B1" s="1"/>
      <c r="C1" s="1"/>
      <c r="D1" s="1"/>
      <c r="E1" s="1"/>
      <c r="F1" s="1"/>
      <c r="G1" s="1"/>
      <c r="H1" s="1"/>
      <c r="I1" s="1"/>
      <c r="J1" s="1"/>
      <c r="K1" s="1"/>
      <c r="L1" s="1"/>
      <c r="M1" s="1"/>
      <c r="N1" s="1"/>
      <c r="O1" s="1"/>
      <c r="P1" s="1"/>
      <c r="Q1" s="1"/>
    </row>
    <row r="2" ht="16.35" spans="1:17">
      <c r="A2" s="2" t="str">
        <f>输机表!U2&amp;输机表!Y2</f>
        <v>康正（容城县）2024评字第7号-午方北庄村4-21</v>
      </c>
      <c r="B2" s="2"/>
      <c r="C2" s="2"/>
      <c r="D2" s="2"/>
      <c r="E2" s="2"/>
      <c r="F2" s="2"/>
      <c r="G2" s="2"/>
      <c r="H2" s="2"/>
      <c r="I2" s="2"/>
      <c r="J2" s="2"/>
      <c r="K2" s="2"/>
      <c r="L2" s="2"/>
      <c r="M2" s="2"/>
      <c r="N2" s="2"/>
      <c r="O2" s="2"/>
      <c r="P2" s="2"/>
      <c r="Q2" s="2"/>
    </row>
    <row r="3" spans="1:17">
      <c r="A3" s="3" t="s">
        <v>971</v>
      </c>
      <c r="B3" s="3"/>
      <c r="C3" s="3"/>
      <c r="D3" s="3"/>
      <c r="E3" s="4" t="str">
        <f>输机表!AB2</f>
        <v>起步区一北项目</v>
      </c>
      <c r="F3" s="5"/>
      <c r="G3" s="5"/>
      <c r="H3" s="5"/>
      <c r="I3" s="5"/>
      <c r="J3" s="5"/>
      <c r="K3" s="5"/>
      <c r="L3" s="5"/>
      <c r="M3" s="5"/>
      <c r="N3" s="5"/>
      <c r="O3" s="5"/>
      <c r="P3" s="5"/>
      <c r="Q3" s="5"/>
    </row>
    <row r="4" spans="1:17">
      <c r="A4" s="3" t="s">
        <v>972</v>
      </c>
      <c r="B4" s="3"/>
      <c r="C4" s="3"/>
      <c r="D4" s="3"/>
      <c r="E4" s="4" t="str">
        <f>输机表!DH2</f>
        <v>容城县征迁安置办公室</v>
      </c>
      <c r="F4" s="5"/>
      <c r="G4" s="5"/>
      <c r="H4" s="5"/>
      <c r="I4" s="5"/>
      <c r="J4" s="5"/>
      <c r="K4" s="5"/>
      <c r="L4" s="5"/>
      <c r="M4" s="5"/>
      <c r="N4" s="5"/>
      <c r="O4" s="5"/>
      <c r="P4" s="5"/>
      <c r="Q4" s="5"/>
    </row>
    <row r="5" spans="1:17">
      <c r="A5" s="6" t="s">
        <v>973</v>
      </c>
      <c r="B5" s="6"/>
      <c r="C5" s="6"/>
      <c r="D5" s="6"/>
      <c r="E5" s="7" t="s">
        <v>1044</v>
      </c>
      <c r="F5" s="7"/>
      <c r="G5" s="7"/>
      <c r="H5" s="7"/>
      <c r="I5" s="7"/>
      <c r="J5" s="7"/>
      <c r="K5" s="7"/>
      <c r="L5" s="7"/>
      <c r="M5" s="7"/>
      <c r="N5" s="7"/>
      <c r="O5" s="7"/>
      <c r="P5" s="7"/>
      <c r="Q5" s="7"/>
    </row>
    <row r="6" spans="1:17">
      <c r="A6" s="3" t="s">
        <v>975</v>
      </c>
      <c r="B6" s="8"/>
      <c r="C6" s="8"/>
      <c r="D6" s="8"/>
      <c r="E6" s="8"/>
      <c r="F6" s="8"/>
      <c r="G6" s="8"/>
      <c r="H6" s="8"/>
      <c r="I6" s="8"/>
      <c r="J6" s="8"/>
      <c r="K6" s="8"/>
      <c r="L6" s="8"/>
      <c r="M6" s="8"/>
      <c r="N6" s="8"/>
      <c r="O6" s="8"/>
      <c r="P6" s="8"/>
      <c r="Q6" s="8"/>
    </row>
    <row r="7" spans="1:17">
      <c r="A7" s="8" t="s">
        <v>976</v>
      </c>
      <c r="B7" s="8"/>
      <c r="C7" s="8"/>
      <c r="D7" s="8"/>
      <c r="E7" s="8"/>
      <c r="F7" s="8"/>
      <c r="G7" s="8"/>
      <c r="H7" s="8"/>
      <c r="I7" s="8"/>
      <c r="J7" s="8"/>
      <c r="K7" s="8"/>
      <c r="L7" s="8"/>
      <c r="M7" s="8"/>
      <c r="N7" s="8"/>
      <c r="O7" s="8"/>
      <c r="P7" s="8"/>
      <c r="Q7" s="8"/>
    </row>
    <row r="8" spans="1:17">
      <c r="A8" s="3" t="s">
        <v>977</v>
      </c>
      <c r="B8" s="3"/>
      <c r="C8" s="3"/>
      <c r="D8" s="3"/>
      <c r="E8" s="3"/>
      <c r="F8" s="3"/>
      <c r="G8" s="3"/>
      <c r="H8" s="3"/>
      <c r="I8" s="3"/>
      <c r="J8" s="3"/>
      <c r="K8" s="3"/>
      <c r="L8" s="3"/>
      <c r="M8" s="3"/>
      <c r="N8" s="3"/>
      <c r="O8" s="3"/>
      <c r="P8" s="3"/>
      <c r="Q8" s="3"/>
    </row>
    <row r="9" spans="1:17">
      <c r="A9" s="9" t="s">
        <v>978</v>
      </c>
      <c r="B9" s="9"/>
      <c r="C9" s="9"/>
      <c r="D9" s="9" t="str">
        <f>结果通知单!B4</f>
        <v>孙克发</v>
      </c>
      <c r="E9" s="9"/>
      <c r="F9" s="9"/>
      <c r="G9" s="9"/>
      <c r="H9" s="9"/>
      <c r="I9" s="9"/>
      <c r="J9" s="9"/>
      <c r="K9" s="9"/>
      <c r="L9" s="9"/>
      <c r="M9" s="9"/>
      <c r="N9" s="9"/>
      <c r="O9" s="9"/>
      <c r="P9" s="9"/>
      <c r="Q9" s="9"/>
    </row>
    <row r="10" spans="1:17">
      <c r="A10" s="9" t="s">
        <v>979</v>
      </c>
      <c r="B10" s="9"/>
      <c r="C10" s="9"/>
      <c r="D10" s="9" t="str">
        <f>结果通知单!F4</f>
        <v>容城县午方北庄村</v>
      </c>
      <c r="E10" s="9"/>
      <c r="F10" s="9"/>
      <c r="G10" s="9"/>
      <c r="H10" s="9"/>
      <c r="I10" s="9"/>
      <c r="J10" s="9"/>
      <c r="K10" s="9"/>
      <c r="L10" s="9"/>
      <c r="M10" s="9"/>
      <c r="N10" s="9"/>
      <c r="O10" s="9"/>
      <c r="P10" s="9"/>
      <c r="Q10" s="9"/>
    </row>
    <row r="11" spans="1:17">
      <c r="A11" s="9" t="s">
        <v>980</v>
      </c>
      <c r="B11" s="9"/>
      <c r="C11" s="9"/>
      <c r="D11" s="10">
        <f ca="1">结果通知单!C12</f>
        <v>536.82</v>
      </c>
      <c r="E11" s="10"/>
      <c r="F11" s="9" t="s">
        <v>12</v>
      </c>
      <c r="G11" s="9"/>
      <c r="H11" s="9"/>
      <c r="I11" s="9"/>
      <c r="J11" s="9"/>
      <c r="K11" s="9"/>
      <c r="L11" s="9"/>
      <c r="M11" s="9"/>
      <c r="N11" s="9"/>
      <c r="O11" s="9"/>
      <c r="P11" s="9"/>
      <c r="Q11" s="9"/>
    </row>
    <row r="12" spans="1:17">
      <c r="A12" s="3" t="s">
        <v>981</v>
      </c>
      <c r="B12" s="3"/>
      <c r="C12" s="3"/>
      <c r="D12" s="11" t="str">
        <f>输机表!R2</f>
        <v>2024年10月24日</v>
      </c>
      <c r="E12" s="11"/>
      <c r="F12" s="11"/>
      <c r="G12" s="11"/>
      <c r="H12" s="11"/>
      <c r="I12" s="11"/>
      <c r="J12" s="11"/>
      <c r="K12" s="11"/>
      <c r="L12" s="11"/>
      <c r="M12" s="11"/>
      <c r="N12" s="11"/>
      <c r="O12" s="11"/>
      <c r="P12" s="11"/>
      <c r="Q12" s="11"/>
    </row>
    <row r="13" spans="1:17">
      <c r="A13" s="12" t="s">
        <v>983</v>
      </c>
      <c r="B13" s="12"/>
      <c r="C13" s="12"/>
      <c r="D13" s="8" t="s">
        <v>984</v>
      </c>
      <c r="E13" s="8"/>
      <c r="F13" s="8"/>
      <c r="G13" s="13"/>
      <c r="H13" s="13"/>
      <c r="I13" s="13"/>
      <c r="J13" s="13"/>
      <c r="K13" s="13"/>
      <c r="L13" s="13"/>
      <c r="M13" s="13"/>
      <c r="N13" s="13"/>
      <c r="O13" s="13"/>
      <c r="P13" s="13"/>
      <c r="Q13" s="13"/>
    </row>
    <row r="14" spans="1:17">
      <c r="A14" s="3" t="s">
        <v>985</v>
      </c>
      <c r="B14" s="3"/>
      <c r="C14" s="3"/>
      <c r="D14" s="3"/>
      <c r="E14" s="3"/>
      <c r="F14" s="3"/>
      <c r="G14" s="3"/>
      <c r="H14" s="3"/>
      <c r="I14" s="3"/>
      <c r="J14" s="3"/>
      <c r="K14" s="3"/>
      <c r="L14" s="3"/>
      <c r="M14" s="3"/>
      <c r="N14" s="3"/>
      <c r="O14" s="3"/>
      <c r="P14" s="3"/>
      <c r="Q14" s="3"/>
    </row>
    <row r="15" spans="1:17">
      <c r="A15" s="8" t="s">
        <v>986</v>
      </c>
      <c r="B15" s="8"/>
      <c r="C15" s="8"/>
      <c r="D15" s="8"/>
      <c r="E15" s="8"/>
      <c r="F15" s="8"/>
      <c r="G15" s="8"/>
      <c r="H15" s="8"/>
      <c r="I15" s="8"/>
      <c r="J15" s="8"/>
      <c r="K15" s="8"/>
      <c r="L15" s="8"/>
      <c r="M15" s="8"/>
      <c r="N15" s="8"/>
      <c r="O15" s="8"/>
      <c r="P15" s="8"/>
      <c r="Q15" s="8"/>
    </row>
    <row r="16" spans="1:17">
      <c r="A16" s="8" t="s">
        <v>987</v>
      </c>
      <c r="B16" s="8"/>
      <c r="C16" s="8"/>
      <c r="D16" s="8"/>
      <c r="E16" s="8"/>
      <c r="F16" s="8"/>
      <c r="G16" s="8"/>
      <c r="H16" s="8"/>
      <c r="I16" s="8"/>
      <c r="J16" s="8"/>
      <c r="K16" s="8"/>
      <c r="L16" s="8"/>
      <c r="M16" s="8"/>
      <c r="N16" s="8"/>
      <c r="O16" s="8"/>
      <c r="P16" s="8"/>
      <c r="Q16" s="8"/>
    </row>
    <row r="17" spans="1:17">
      <c r="A17" s="8" t="s">
        <v>988</v>
      </c>
      <c r="B17" s="8"/>
      <c r="C17" s="8"/>
      <c r="D17" s="8"/>
      <c r="E17" s="8"/>
      <c r="F17" s="8"/>
      <c r="G17" s="8"/>
      <c r="H17" s="8"/>
      <c r="I17" s="8"/>
      <c r="J17" s="8"/>
      <c r="K17" s="8"/>
      <c r="L17" s="8"/>
      <c r="M17" s="8"/>
      <c r="N17" s="8"/>
      <c r="O17" s="8"/>
      <c r="P17" s="8"/>
      <c r="Q17" s="8"/>
    </row>
    <row r="18" spans="1:17">
      <c r="A18" s="14" t="s">
        <v>989</v>
      </c>
      <c r="B18" s="14"/>
      <c r="C18" s="14"/>
      <c r="D18" s="14"/>
      <c r="E18" s="14"/>
      <c r="F18" s="14"/>
      <c r="G18" s="14"/>
      <c r="H18" s="14"/>
      <c r="I18" s="14"/>
      <c r="J18" s="14"/>
      <c r="K18" s="14"/>
      <c r="L18" s="14"/>
      <c r="M18" s="14"/>
      <c r="N18" s="14"/>
      <c r="O18" s="14"/>
      <c r="P18" s="14"/>
      <c r="Q18" s="14"/>
    </row>
    <row r="19" spans="1:17">
      <c r="A19" s="8" t="s">
        <v>990</v>
      </c>
      <c r="B19" s="8"/>
      <c r="C19" s="8"/>
      <c r="D19" s="8"/>
      <c r="E19" s="8"/>
      <c r="F19" s="8"/>
      <c r="G19" s="8"/>
      <c r="H19" s="8"/>
      <c r="I19" s="8"/>
      <c r="J19" s="8"/>
      <c r="K19" s="8"/>
      <c r="L19" s="8"/>
      <c r="M19" s="8"/>
      <c r="N19" s="8"/>
      <c r="O19" s="8"/>
      <c r="P19" s="8"/>
      <c r="Q19" s="8"/>
    </row>
    <row r="20" spans="1:17">
      <c r="A20" s="3" t="s">
        <v>991</v>
      </c>
      <c r="B20" s="3"/>
      <c r="C20" s="3"/>
      <c r="D20" s="3"/>
      <c r="E20" s="3"/>
      <c r="F20" s="3"/>
      <c r="G20" s="3"/>
      <c r="H20" s="3"/>
      <c r="I20" s="3"/>
      <c r="J20" s="3"/>
      <c r="K20" s="3"/>
      <c r="L20" s="3"/>
      <c r="M20" s="3"/>
      <c r="N20" s="3"/>
      <c r="O20" s="3"/>
      <c r="P20" s="3"/>
      <c r="Q20" s="3"/>
    </row>
    <row r="21" spans="1:17">
      <c r="A21" s="8" t="s">
        <v>992</v>
      </c>
      <c r="B21" s="8"/>
      <c r="C21" s="8"/>
      <c r="D21" s="8"/>
      <c r="E21" s="8"/>
      <c r="F21" s="8"/>
      <c r="G21" s="8"/>
      <c r="H21" s="8"/>
      <c r="I21" s="8"/>
      <c r="J21" s="8"/>
      <c r="K21" s="8"/>
      <c r="L21" s="8"/>
      <c r="M21" s="8"/>
      <c r="N21" s="8"/>
      <c r="O21" s="8"/>
      <c r="P21" s="8"/>
      <c r="Q21" s="8"/>
    </row>
    <row r="22" spans="1:17">
      <c r="A22" s="3" t="s">
        <v>993</v>
      </c>
      <c r="B22" s="3"/>
      <c r="C22" s="3"/>
      <c r="D22" s="3"/>
      <c r="E22" s="3"/>
      <c r="F22" s="3"/>
      <c r="G22" s="3"/>
      <c r="H22" s="3"/>
      <c r="I22" s="3"/>
      <c r="J22" s="3"/>
      <c r="K22" s="3"/>
      <c r="L22" s="3"/>
      <c r="M22" s="3"/>
      <c r="N22" s="3"/>
      <c r="O22" s="3"/>
      <c r="P22" s="3"/>
      <c r="Q22" s="3"/>
    </row>
    <row r="23" spans="1:17">
      <c r="A23" s="8" t="s">
        <v>994</v>
      </c>
      <c r="B23" s="8"/>
      <c r="C23" s="8"/>
      <c r="D23" s="8"/>
      <c r="E23" s="8"/>
      <c r="F23" s="8"/>
      <c r="G23" s="8"/>
      <c r="H23" s="8"/>
      <c r="I23" s="8"/>
      <c r="J23" s="8"/>
      <c r="K23" s="8"/>
      <c r="L23" s="8"/>
      <c r="M23" s="8"/>
      <c r="N23" s="8"/>
      <c r="O23" s="8"/>
      <c r="P23" s="8"/>
      <c r="Q23" s="8"/>
    </row>
    <row r="24" spans="1:17">
      <c r="A24" s="8" t="s">
        <v>995</v>
      </c>
      <c r="B24" s="8"/>
      <c r="C24" s="8"/>
      <c r="D24" s="8"/>
      <c r="E24" s="8"/>
      <c r="F24" s="8"/>
      <c r="G24" s="8"/>
      <c r="H24" s="8"/>
      <c r="I24" s="8"/>
      <c r="J24" s="8"/>
      <c r="K24" s="8"/>
      <c r="L24" s="8"/>
      <c r="M24" s="8"/>
      <c r="N24" s="8"/>
      <c r="O24" s="8"/>
      <c r="P24" s="8"/>
      <c r="Q24" s="8"/>
    </row>
    <row r="25" spans="1:17">
      <c r="A25" s="3" t="s">
        <v>996</v>
      </c>
      <c r="B25" s="3"/>
      <c r="C25" s="3"/>
      <c r="D25" s="3"/>
      <c r="E25" s="3"/>
      <c r="F25" s="3"/>
      <c r="G25" s="3"/>
      <c r="H25" s="3"/>
      <c r="I25" s="3"/>
      <c r="J25" s="3"/>
      <c r="K25" s="3"/>
      <c r="L25" s="3"/>
      <c r="M25" s="3"/>
      <c r="N25" s="3"/>
      <c r="O25" s="3"/>
      <c r="P25" s="3"/>
      <c r="Q25" s="3"/>
    </row>
    <row r="26" spans="1:17">
      <c r="A26" s="15" t="s">
        <v>997</v>
      </c>
      <c r="B26" s="15"/>
      <c r="C26" s="15"/>
      <c r="D26" s="15"/>
      <c r="E26" s="16"/>
      <c r="F26" s="16"/>
      <c r="G26" s="16">
        <f ca="1">结果通知单!C42</f>
        <v>878499</v>
      </c>
      <c r="H26" s="15"/>
      <c r="I26" s="15"/>
      <c r="J26" s="15"/>
      <c r="K26" s="15"/>
      <c r="L26" s="15"/>
      <c r="M26" s="15"/>
      <c r="N26" s="15"/>
      <c r="O26" s="15"/>
      <c r="P26" s="15"/>
      <c r="Q26" s="15"/>
    </row>
    <row r="27" spans="1:17">
      <c r="A27" s="9" t="s">
        <v>998</v>
      </c>
      <c r="B27" s="9"/>
      <c r="C27" s="9"/>
      <c r="D27" s="9" t="str">
        <f ca="1">结果通知单!F42</f>
        <v>捌拾柒万捌仟肆佰玖拾玖元整</v>
      </c>
      <c r="E27" s="9"/>
      <c r="F27" s="9"/>
      <c r="G27" s="9"/>
      <c r="H27" s="9"/>
      <c r="I27" s="9"/>
      <c r="J27" s="9"/>
      <c r="K27" s="9"/>
      <c r="L27" s="9"/>
      <c r="M27" s="9"/>
      <c r="N27" s="9"/>
      <c r="O27" s="9"/>
      <c r="P27" s="9"/>
      <c r="Q27" s="9"/>
    </row>
    <row r="28" spans="1:17">
      <c r="A28" s="3" t="s">
        <v>999</v>
      </c>
      <c r="B28" s="3"/>
      <c r="C28" s="3"/>
      <c r="D28" s="3"/>
      <c r="E28" s="3"/>
      <c r="F28" s="3"/>
      <c r="G28" s="3"/>
      <c r="H28" s="3"/>
      <c r="I28" s="3"/>
      <c r="J28" s="3"/>
      <c r="K28" s="3"/>
      <c r="L28" s="3"/>
      <c r="M28" s="3"/>
      <c r="N28" s="3"/>
      <c r="O28" s="3"/>
      <c r="P28" s="3"/>
      <c r="Q28" s="3"/>
    </row>
    <row r="29" ht="30.75" customHeight="1" spans="1:17">
      <c r="A29" s="8"/>
      <c r="B29" s="17" t="s">
        <v>1000</v>
      </c>
      <c r="C29" s="17"/>
      <c r="D29" s="17"/>
      <c r="E29" s="17" t="s">
        <v>1045</v>
      </c>
      <c r="F29" s="17"/>
      <c r="G29" s="17" t="s">
        <v>1001</v>
      </c>
      <c r="H29" s="18">
        <v>1120100036</v>
      </c>
      <c r="I29" s="18"/>
      <c r="J29" s="18"/>
      <c r="K29" s="17" t="s">
        <v>1002</v>
      </c>
      <c r="L29" s="17"/>
      <c r="M29" s="17"/>
      <c r="N29" s="17"/>
      <c r="O29" s="17"/>
      <c r="P29" s="28">
        <f>I32</f>
        <v>45604</v>
      </c>
      <c r="Q29" s="28"/>
    </row>
    <row r="30" ht="34.5" customHeight="1" spans="1:17">
      <c r="A30" s="8"/>
      <c r="B30" s="17" t="s">
        <v>1000</v>
      </c>
      <c r="C30" s="17"/>
      <c r="D30" s="17"/>
      <c r="E30" s="17" t="s">
        <v>1046</v>
      </c>
      <c r="F30" s="17"/>
      <c r="G30" s="17" t="s">
        <v>1001</v>
      </c>
      <c r="H30" s="18">
        <v>1120210057</v>
      </c>
      <c r="I30" s="18"/>
      <c r="J30" s="18"/>
      <c r="K30" s="17" t="s">
        <v>1002</v>
      </c>
      <c r="L30" s="17"/>
      <c r="M30" s="17"/>
      <c r="N30" s="17"/>
      <c r="O30" s="17"/>
      <c r="P30" s="28">
        <f>I32</f>
        <v>45604</v>
      </c>
      <c r="Q30" s="28"/>
    </row>
    <row r="31" spans="1:17">
      <c r="A31" s="3" t="s">
        <v>1004</v>
      </c>
      <c r="B31" s="3"/>
      <c r="C31" s="3"/>
      <c r="D31" s="3"/>
      <c r="E31" s="19">
        <f>输机表!DN2</f>
        <v>45590</v>
      </c>
      <c r="F31" s="19"/>
      <c r="G31" s="19"/>
      <c r="H31" s="20"/>
      <c r="I31" s="19"/>
      <c r="J31" s="19"/>
      <c r="K31" s="19"/>
      <c r="L31" s="19"/>
      <c r="M31" s="20"/>
      <c r="N31" s="20"/>
      <c r="O31" s="20"/>
      <c r="P31" s="20"/>
      <c r="Q31" s="20"/>
    </row>
    <row r="32" spans="1:17">
      <c r="A32" s="3" t="s">
        <v>1005</v>
      </c>
      <c r="B32" s="3"/>
      <c r="C32" s="3"/>
      <c r="D32" s="3"/>
      <c r="E32" s="21">
        <f>E31</f>
        <v>45590</v>
      </c>
      <c r="F32" s="21"/>
      <c r="G32" s="21"/>
      <c r="H32" s="22" t="s">
        <v>1047</v>
      </c>
      <c r="I32" s="21">
        <f>E32+14</f>
        <v>45604</v>
      </c>
      <c r="J32" s="21"/>
      <c r="K32" s="21"/>
      <c r="L32" s="21"/>
      <c r="M32" s="22"/>
      <c r="N32" s="22"/>
      <c r="O32" s="22"/>
      <c r="P32" s="22"/>
      <c r="Q32" s="22"/>
    </row>
    <row r="33" spans="1:17">
      <c r="A33" s="13" t="s">
        <v>1007</v>
      </c>
      <c r="B33" s="9"/>
      <c r="C33" s="9"/>
      <c r="D33" s="9"/>
      <c r="E33" s="9"/>
      <c r="F33" s="8" t="s">
        <v>1008</v>
      </c>
      <c r="G33" s="8"/>
      <c r="H33" s="8"/>
      <c r="I33" s="8"/>
      <c r="J33" s="8"/>
      <c r="K33" s="8"/>
      <c r="L33" s="8"/>
      <c r="M33" s="8"/>
      <c r="N33" s="8"/>
      <c r="O33" s="8"/>
      <c r="P33" s="8"/>
      <c r="Q33" s="8"/>
    </row>
    <row r="34" spans="1:17">
      <c r="A34" s="3" t="s">
        <v>1009</v>
      </c>
      <c r="B34" s="3"/>
      <c r="C34" s="3"/>
      <c r="D34" s="3"/>
      <c r="E34" s="3"/>
      <c r="F34" s="3"/>
      <c r="G34" s="3"/>
      <c r="H34" s="3"/>
      <c r="I34" s="3"/>
      <c r="J34" s="3"/>
      <c r="K34" s="3"/>
      <c r="L34" s="3"/>
      <c r="M34" s="3"/>
      <c r="N34" s="3"/>
      <c r="O34" s="3"/>
      <c r="P34" s="3"/>
      <c r="Q34" s="3"/>
    </row>
    <row r="35" spans="1:17">
      <c r="A35" s="23" t="s">
        <v>1010</v>
      </c>
      <c r="B35" s="23"/>
      <c r="C35" s="23"/>
      <c r="D35" s="23"/>
      <c r="E35" s="23"/>
      <c r="F35" s="23"/>
      <c r="G35" s="23"/>
      <c r="H35" s="23"/>
      <c r="I35" s="23"/>
      <c r="J35" s="23"/>
      <c r="K35" s="23"/>
      <c r="L35" s="23"/>
      <c r="M35" s="23"/>
      <c r="N35" s="23"/>
      <c r="O35" s="23"/>
      <c r="P35" s="23"/>
      <c r="Q35" s="23"/>
    </row>
    <row r="36" spans="1:17">
      <c r="A36" s="8" t="s">
        <v>1011</v>
      </c>
      <c r="B36" s="8"/>
      <c r="C36" s="8"/>
      <c r="D36" s="8"/>
      <c r="E36" s="8"/>
      <c r="F36" s="8"/>
      <c r="G36" s="8"/>
      <c r="H36" s="8"/>
      <c r="I36" s="8"/>
      <c r="J36" s="8"/>
      <c r="K36" s="8"/>
      <c r="L36" s="8"/>
      <c r="M36" s="8"/>
      <c r="N36" s="8"/>
      <c r="O36" s="8"/>
      <c r="P36" s="8"/>
      <c r="Q36" s="8"/>
    </row>
    <row r="37" spans="1:17">
      <c r="A37" s="8" t="s">
        <v>1012</v>
      </c>
      <c r="B37" s="8"/>
      <c r="C37" s="8"/>
      <c r="D37" s="8"/>
      <c r="E37" s="8"/>
      <c r="F37" s="8"/>
      <c r="G37" s="8"/>
      <c r="H37" s="8"/>
      <c r="I37" s="8"/>
      <c r="J37" s="8"/>
      <c r="K37" s="8"/>
      <c r="L37" s="8"/>
      <c r="M37" s="8"/>
      <c r="N37" s="8"/>
      <c r="O37" s="8"/>
      <c r="P37" s="8"/>
      <c r="Q37" s="8"/>
    </row>
    <row r="38" ht="26.25" customHeight="1" spans="1:17">
      <c r="A38" s="24" t="s">
        <v>1013</v>
      </c>
      <c r="B38" s="24"/>
      <c r="C38" s="24"/>
      <c r="D38" s="24"/>
      <c r="E38" s="24"/>
      <c r="F38" s="24"/>
      <c r="G38" s="24"/>
      <c r="H38" s="24"/>
      <c r="I38" s="24"/>
      <c r="J38" s="24"/>
      <c r="K38" s="24"/>
      <c r="L38" s="24"/>
      <c r="M38" s="24"/>
      <c r="N38" s="24"/>
      <c r="O38" s="24"/>
      <c r="P38" s="24"/>
      <c r="Q38" s="24"/>
    </row>
    <row r="39" ht="24" customHeight="1" spans="1:17">
      <c r="A39" s="23" t="s">
        <v>1014</v>
      </c>
      <c r="B39" s="23"/>
      <c r="C39" s="23"/>
      <c r="D39" s="23"/>
      <c r="E39" s="23"/>
      <c r="F39" s="23"/>
      <c r="G39" s="23"/>
      <c r="H39" s="23"/>
      <c r="I39" s="23"/>
      <c r="J39" s="23"/>
      <c r="K39" s="23"/>
      <c r="L39" s="23"/>
      <c r="M39" s="23"/>
      <c r="N39" s="23"/>
      <c r="O39" s="23"/>
      <c r="P39" s="23"/>
      <c r="Q39" s="23"/>
    </row>
    <row r="40" ht="24.75" customHeight="1" spans="1:17">
      <c r="A40" s="23" t="s">
        <v>1015</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974</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2024-10-31T01:59:05Z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